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kub Tichý\Documents\19017_Vozovna DPMB\01_Archiv\04_Klíčové fáze\DPS_FINAL_20_11_30\NEEDIT\D2_STAVEBNÍ ČÁST\SO 523 KOTELNA\D.2.2.a.1_AS\"/>
    </mc:Choice>
  </mc:AlternateContent>
  <xr:revisionPtr revIDLastSave="0" documentId="13_ncr:1_{12B1DC4B-E4FF-4D96-A2B0-3F2DCA7FA819}" xr6:coauthVersionLast="45" xr6:coauthVersionMax="45" xr10:uidLastSave="{00000000-0000-0000-0000-000000000000}"/>
  <bookViews>
    <workbookView xWindow="1500" yWindow="9945" windowWidth="28770" windowHeight="15570" activeTab="2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Pol!$A$1:$H$75</definedName>
    <definedName name="_xlnm.Print_Area" localSheetId="0">Stavba!$A$1:$J$57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5" i="12" l="1"/>
  <c r="F39" i="1" s="1"/>
  <c r="Q75" i="12"/>
  <c r="G39" i="1" s="1"/>
  <c r="G40" i="1" s="1"/>
  <c r="G8" i="12"/>
  <c r="I47" i="1" s="1"/>
  <c r="G9" i="12"/>
  <c r="G12" i="12"/>
  <c r="G14" i="12"/>
  <c r="G17" i="12"/>
  <c r="G16" i="12" s="1"/>
  <c r="I49" i="1" s="1"/>
  <c r="G21" i="12"/>
  <c r="G20" i="12" s="1"/>
  <c r="I50" i="1" s="1"/>
  <c r="G24" i="12"/>
  <c r="G23" i="12" s="1"/>
  <c r="I51" i="1" s="1"/>
  <c r="G26" i="12"/>
  <c r="G29" i="12"/>
  <c r="G31" i="12"/>
  <c r="G33" i="12"/>
  <c r="G36" i="12"/>
  <c r="G38" i="12"/>
  <c r="G40" i="12"/>
  <c r="G42" i="12"/>
  <c r="G44" i="12"/>
  <c r="G46" i="12"/>
  <c r="G48" i="12"/>
  <c r="G50" i="12"/>
  <c r="I54" i="1" s="1"/>
  <c r="G51" i="12"/>
  <c r="G53" i="12"/>
  <c r="I55" i="1" s="1"/>
  <c r="G54" i="12"/>
  <c r="G57" i="12"/>
  <c r="G64" i="12"/>
  <c r="G71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56" i="12" l="1"/>
  <c r="I56" i="1" s="1"/>
  <c r="F40" i="1"/>
  <c r="G28" i="1" s="1"/>
  <c r="H39" i="1"/>
  <c r="H40" i="1" s="1"/>
  <c r="I17" i="1"/>
  <c r="G35" i="12"/>
  <c r="I53" i="1" s="1"/>
  <c r="G28" i="12"/>
  <c r="I52" i="1" s="1"/>
  <c r="G11" i="12"/>
  <c r="I48" i="1" s="1"/>
  <c r="I39" i="1" l="1"/>
  <c r="I40" i="1" s="1"/>
  <c r="J39" i="1" s="1"/>
  <c r="J40" i="1" s="1"/>
  <c r="I57" i="1"/>
  <c r="I16" i="1"/>
  <c r="I21" i="1" s="1"/>
  <c r="G25" i="1" s="1"/>
  <c r="G26" i="1" s="1"/>
  <c r="G75" i="12"/>
  <c r="G24" i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<sst xmlns="http://schemas.openxmlformats.org/spreadsheetml/2006/main" count="342" uniqueCount="161">
  <si>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</si>
  <si>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</si>
  <si>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</si>
  <si>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</si>
  <si>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</si>
  <si>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</si>
  <si>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</si>
  <si>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</si>
  <si>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</si>
  <si>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</si>
  <si>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</si>
  <si>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</si>
  <si>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</si>
  <si>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</si>
  <si>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</si>
  <si>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</si>
  <si>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</si>
  <si>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</si>
  <si>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</si>
  <si>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</si>
  <si>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</si>
  <si>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</si>
  <si>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</si>
  <si>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</si>
  <si>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</si>
  <si>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</si>
  <si>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</si>
  <si>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</si>
  <si>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</si>
  <si>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</si>
  <si>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</si>
  <si>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</si>
  <si>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</si>
  <si>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</si>
  <si>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</si>
  <si>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</si>
  <si>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</si>
  <si>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</si>
  <si>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</si>
  <si>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</si>
  <si>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</si>
  <si>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TROLEJBUSOVÉ VOZOVNY KOMÍN - SO 523 Kotelna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</si>
  <si>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</si>
  <si>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</si>
  <si>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</si>
  <si>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</si>
  <si>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</si>
  <si>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</si>
  <si>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</si>
  <si>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</si>
  <si>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</si>
  <si>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</si>
  <si>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</si>
  <si>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</si>
  <si>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</si>
  <si>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</si>
  <si>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</si>
  <si>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</si>
  <si>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</si>
  <si>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</si>
  <si>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</si>
  <si>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</si>
  <si>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</si>
  <si>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</si>
  <si>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</si>
  <si>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</si>
  <si>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</si>
  <si>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</si>
  <si>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</si>
  <si>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</si>
  <si>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</si>
  <si>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</si>
  <si>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</si>
  <si>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</si>
  <si>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</si>
  <si>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</si>
  <si>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</si>
  <si>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</si>
  <si>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</si>
  <si>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</si>
  <si>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</si>
  <si>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</si>
  <si>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</si>
  <si>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</si>
  <si>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</si>
  <si>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3.1</t>
  </si>
  <si>
    <t>Komín nerez,2-plášťový,nadstřešní část,oplechování, DN200,TI 50mm,odvod kondenzátu,kotvy,doplňky,D+M</t>
  </si>
  <si>
    <t>m</t>
  </si>
  <si>
    <t>POL1_0</t>
  </si>
  <si>
    <t>10,5*3</t>
  </si>
  <si>
    <t>VV</t>
  </si>
  <si>
    <t>611421331R00</t>
  </si>
  <si>
    <t>Oprava váp.omítek stropů do 30% plochy - štukových</t>
  </si>
  <si>
    <t>m2</t>
  </si>
  <si>
    <t>stropy:98,04+10,90</t>
  </si>
  <si>
    <t>612421331R00</t>
  </si>
  <si>
    <t>Oprava vápen.omítek stěn do 30 % pl. - štukových</t>
  </si>
  <si>
    <t>stěny:3,4*55,2</t>
  </si>
  <si>
    <t>63.1</t>
  </si>
  <si>
    <t>Nová stěrková podlaha,plastbeton,HI membrána, výztužná tkanina,silnovrstv.stěrka tl. 6mm</t>
  </si>
  <si>
    <t>podlaha:98,04+10,90</t>
  </si>
  <si>
    <t>sokly:0,1*53</t>
  </si>
  <si>
    <t>941955002R00</t>
  </si>
  <si>
    <t>Lešení lehké pomocné, výška podlahy do 1,9 m</t>
  </si>
  <si>
    <t>podlahy:98,04+10,90</t>
  </si>
  <si>
    <t>952901111R00</t>
  </si>
  <si>
    <t>Vyčištění budov o výšce podlaží do 4 m</t>
  </si>
  <si>
    <t>95.1</t>
  </si>
  <si>
    <t>Stavební přípomoce pro profese, začišťování, zapravování,dokončování prvků</t>
  </si>
  <si>
    <t>hod</t>
  </si>
  <si>
    <t>12+22+7</t>
  </si>
  <si>
    <t>96.1</t>
  </si>
  <si>
    <t>Brokování podlahy,ruční broušení,detaily</t>
  </si>
  <si>
    <t>96.2</t>
  </si>
  <si>
    <t>Demontáž stávajících komínů DN200,odpojení, objímky,kotvení,doplňky</t>
  </si>
  <si>
    <t>771990010RA0</t>
  </si>
  <si>
    <t>Vybourání keramické dlažby - sokly</t>
  </si>
  <si>
    <t>POL2_0</t>
  </si>
  <si>
    <t>979082111R00</t>
  </si>
  <si>
    <t>Vnitrostaveništní doprava suti do 10 m</t>
  </si>
  <si>
    <t>t</t>
  </si>
  <si>
    <t>1,81*1</t>
  </si>
  <si>
    <t>979082121R00</t>
  </si>
  <si>
    <t>Příplatek k vnitrost. dopravě suti za dalších 5 m</t>
  </si>
  <si>
    <t>979011111R00</t>
  </si>
  <si>
    <t>Svislá doprava suti a vybour. hmot za 2.NP a 1.PP</t>
  </si>
  <si>
    <t>979011121R00</t>
  </si>
  <si>
    <t>Příplatek za každé další podlaží</t>
  </si>
  <si>
    <t>1,81*2</t>
  </si>
  <si>
    <t>979081111R00</t>
  </si>
  <si>
    <t>Odvoz suti a vybour. hmot na skládku do 1 km</t>
  </si>
  <si>
    <t>979081121R00</t>
  </si>
  <si>
    <t>Příplatek k odvozu za každý další 1 km</t>
  </si>
  <si>
    <t>1,81*10</t>
  </si>
  <si>
    <t>979999999R00</t>
  </si>
  <si>
    <t>Poplatek za skládku 10 % příměsí</t>
  </si>
  <si>
    <t>999281111R00</t>
  </si>
  <si>
    <t>Přesun hmot pro opravy a údržbu do výšky 25 m</t>
  </si>
  <si>
    <t>5,56*1</t>
  </si>
  <si>
    <t>783220010RA0</t>
  </si>
  <si>
    <t>Nátěr kovových doplňkových konstrukcí syntetický</t>
  </si>
  <si>
    <t>zámečnické kce:15</t>
  </si>
  <si>
    <t>783903811R00</t>
  </si>
  <si>
    <t>Odmaštění chemickými rozpouštědly</t>
  </si>
  <si>
    <t>plochy z 10%:</t>
  </si>
  <si>
    <t>Začátek provozního součtu</t>
  </si>
  <si>
    <t xml:space="preserve">  stěny:3,4*55,2</t>
  </si>
  <si>
    <t xml:space="preserve">  stropy:98,04+10,90</t>
  </si>
  <si>
    <t>Konec provozního součtu</t>
  </si>
  <si>
    <t>0,1*296,62</t>
  </si>
  <si>
    <t>784950030RA0</t>
  </si>
  <si>
    <t>Oprava maleb z malířských směsí, tmelením</t>
  </si>
  <si>
    <t>784450075RA0</t>
  </si>
  <si>
    <t>Malba disperzní, penetrace 1x, malba bílá 2x , omyvatelná</t>
  </si>
  <si>
    <t/>
  </si>
  <si>
    <t>SUM</t>
  </si>
  <si>
    <t>REKONSTRUKCE TROLEJBUSOVÉ VOZOVNY KOMÍN</t>
  </si>
  <si>
    <t>SO 523 Kotelna</t>
  </si>
  <si>
    <t>Arch. stav. část</t>
  </si>
  <si>
    <t>vlastní</t>
  </si>
  <si>
    <t>RTS_II/2020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</si>
</sst>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0" fontId="16" fillId="0" borderId="0" xfId="0" applyFont="1"/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TS%20Stavitel%202016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60"/>
  <sheetViews>
    <sheetView showGridLines="0" view="pageBreakPreview" topLeftCell="B11" zoomScale="160" zoomScaleNormal="100" zoomScaleSheetLayoutView="160" workbookViewId="0">
      <selection activeCell="R33" sqref="R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34</v>
      </c>
      <c r="B1" s="212" t="s">
        <v>38</v>
      </c>
      <c r="C1" s="213"/>
      <c r="D1" s="213"/>
      <c r="E1" s="213"/>
      <c r="F1" s="213"/>
      <c r="G1" s="213"/>
      <c r="H1" s="213"/>
      <c r="I1" s="213"/>
      <c r="J1" s="214"/>
    </row>
    <row r="2" spans="1:15" ht="23.25" customHeight="1" x14ac:dyDescent="0.2">
      <c r="A2" s="4"/>
      <c r="B2" s="81" t="s">
        <v>36</v>
      </c>
      <c r="C2" s="82"/>
      <c r="D2" s="227" t="s">
        <v>156</v>
      </c>
      <c r="E2" s="228"/>
      <c r="F2" s="228"/>
      <c r="G2" s="228"/>
      <c r="H2" s="228"/>
      <c r="I2" s="228"/>
      <c r="J2" s="229"/>
      <c r="O2" s="2"/>
    </row>
    <row r="3" spans="1:15" ht="23.25" customHeight="1" x14ac:dyDescent="0.2">
      <c r="A3" s="4"/>
      <c r="B3" s="83" t="s">
        <v>39</v>
      </c>
      <c r="C3" s="84"/>
      <c r="D3" s="224" t="s">
        <v>157</v>
      </c>
      <c r="E3" s="225"/>
      <c r="F3" s="225"/>
      <c r="G3" s="225"/>
      <c r="H3" s="225"/>
      <c r="I3" s="225"/>
      <c r="J3" s="226"/>
    </row>
    <row r="4" spans="1:15" ht="23.25" customHeight="1" x14ac:dyDescent="0.2">
      <c r="A4" s="4"/>
      <c r="B4" s="85" t="s">
        <v>40</v>
      </c>
      <c r="C4" s="86"/>
      <c r="D4" s="230" t="s">
        <v>158</v>
      </c>
      <c r="E4" s="231"/>
      <c r="F4" s="231"/>
      <c r="G4" s="231"/>
      <c r="H4" s="231"/>
      <c r="I4" s="231"/>
      <c r="J4" s="232"/>
    </row>
    <row r="5" spans="1:15" ht="24" customHeight="1" x14ac:dyDescent="0.2">
      <c r="A5" s="4"/>
      <c r="B5" s="47" t="s">
        <v>21</v>
      </c>
      <c r="C5" s="5"/>
      <c r="D5" s="87"/>
      <c r="E5" s="26"/>
      <c r="F5" s="26"/>
      <c r="G5" s="26"/>
      <c r="H5" s="28" t="s">
        <v>31</v>
      </c>
      <c r="I5" s="87"/>
      <c r="J5" s="11"/>
    </row>
    <row r="6" spans="1:15" ht="15.75" customHeight="1" x14ac:dyDescent="0.2">
      <c r="A6" s="4"/>
      <c r="B6" s="41"/>
      <c r="C6" s="26"/>
      <c r="D6" s="87"/>
      <c r="E6" s="26"/>
      <c r="F6" s="26"/>
      <c r="G6" s="26"/>
      <c r="H6" s="28" t="s">
        <v>32</v>
      </c>
      <c r="I6" s="87"/>
      <c r="J6" s="11"/>
    </row>
    <row r="7" spans="1:15" ht="15.75" customHeight="1" x14ac:dyDescent="0.2">
      <c r="A7" s="4"/>
      <c r="B7" s="42"/>
      <c r="C7" s="88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3"/>
      <c r="E11" s="223"/>
      <c r="F11" s="223"/>
      <c r="G11" s="223"/>
      <c r="H11" s="28" t="s">
        <v>31</v>
      </c>
      <c r="I11" s="90"/>
      <c r="J11" s="11"/>
    </row>
    <row r="12" spans="1:15" ht="15.75" customHeight="1" x14ac:dyDescent="0.2">
      <c r="A12" s="4"/>
      <c r="B12" s="41"/>
      <c r="C12" s="26"/>
      <c r="D12" s="220"/>
      <c r="E12" s="220"/>
      <c r="F12" s="220"/>
      <c r="G12" s="220"/>
      <c r="H12" s="28" t="s">
        <v>32</v>
      </c>
      <c r="I12" s="90"/>
      <c r="J12" s="11"/>
    </row>
    <row r="13" spans="1:15" ht="15.75" customHeight="1" x14ac:dyDescent="0.2">
      <c r="A13" s="4"/>
      <c r="B13" s="42"/>
      <c r="C13" s="89"/>
      <c r="D13" s="221"/>
      <c r="E13" s="221"/>
      <c r="F13" s="221"/>
      <c r="G13" s="221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29</v>
      </c>
      <c r="C15" s="72"/>
      <c r="D15" s="53"/>
      <c r="E15" s="222"/>
      <c r="F15" s="222"/>
      <c r="G15" s="218"/>
      <c r="H15" s="218"/>
      <c r="I15" s="218" t="s">
        <v>28</v>
      </c>
      <c r="J15" s="219"/>
    </row>
    <row r="16" spans="1:15" ht="23.25" customHeight="1" x14ac:dyDescent="0.2">
      <c r="A16" s="136" t="s">
        <v>23</v>
      </c>
      <c r="B16" s="137" t="s">
        <v>23</v>
      </c>
      <c r="C16" s="58"/>
      <c r="D16" s="59"/>
      <c r="E16" s="206"/>
      <c r="F16" s="211"/>
      <c r="G16" s="206"/>
      <c r="H16" s="211"/>
      <c r="I16" s="206">
        <f>SUMIF(F47:F56,A16,I47:I56)+SUMIF(F47:F56,"PSU",I47:I56)</f>
        <v>0</v>
      </c>
      <c r="J16" s="207"/>
    </row>
    <row r="17" spans="1:10" ht="23.25" customHeight="1" x14ac:dyDescent="0.2">
      <c r="A17" s="136" t="s">
        <v>24</v>
      </c>
      <c r="B17" s="137" t="s">
        <v>24</v>
      </c>
      <c r="C17" s="58"/>
      <c r="D17" s="59"/>
      <c r="E17" s="206"/>
      <c r="F17" s="211"/>
      <c r="G17" s="206"/>
      <c r="H17" s="211"/>
      <c r="I17" s="206">
        <f>SUMIF(F47:F56,A17,I47:I56)</f>
        <v>0</v>
      </c>
      <c r="J17" s="207"/>
    </row>
    <row r="18" spans="1:10" ht="23.25" customHeight="1" x14ac:dyDescent="0.2">
      <c r="A18" s="136" t="s">
        <v>25</v>
      </c>
      <c r="B18" s="137" t="s">
        <v>25</v>
      </c>
      <c r="C18" s="58"/>
      <c r="D18" s="59"/>
      <c r="E18" s="206"/>
      <c r="F18" s="211"/>
      <c r="G18" s="206"/>
      <c r="H18" s="211"/>
      <c r="I18" s="206">
        <f>SUMIF(F47:F56,A18,I47:I56)</f>
        <v>0</v>
      </c>
      <c r="J18" s="207"/>
    </row>
    <row r="19" spans="1:10" ht="23.25" customHeight="1" x14ac:dyDescent="0.2">
      <c r="A19" s="136" t="s">
        <v>67</v>
      </c>
      <c r="B19" s="137" t="s">
        <v>26</v>
      </c>
      <c r="C19" s="58"/>
      <c r="D19" s="59"/>
      <c r="E19" s="206"/>
      <c r="F19" s="211"/>
      <c r="G19" s="206"/>
      <c r="H19" s="211"/>
      <c r="I19" s="206">
        <f>SUMIF(F47:F56,A19,I47:I56)</f>
        <v>0</v>
      </c>
      <c r="J19" s="207"/>
    </row>
    <row r="20" spans="1:10" ht="23.25" customHeight="1" x14ac:dyDescent="0.2">
      <c r="A20" s="136" t="s">
        <v>68</v>
      </c>
      <c r="B20" s="137" t="s">
        <v>27</v>
      </c>
      <c r="C20" s="58"/>
      <c r="D20" s="59"/>
      <c r="E20" s="206"/>
      <c r="F20" s="211"/>
      <c r="G20" s="206"/>
      <c r="H20" s="211"/>
      <c r="I20" s="206">
        <f>SUMIF(F47:F56,A20,I47:I56)</f>
        <v>0</v>
      </c>
      <c r="J20" s="207"/>
    </row>
    <row r="21" spans="1:10" ht="23.25" customHeight="1" x14ac:dyDescent="0.2">
      <c r="A21" s="4"/>
      <c r="B21" s="74" t="s">
        <v>28</v>
      </c>
      <c r="C21" s="75"/>
      <c r="D21" s="76"/>
      <c r="E21" s="208"/>
      <c r="F21" s="209"/>
      <c r="G21" s="208"/>
      <c r="H21" s="209"/>
      <c r="I21" s="208">
        <f>SUM(I16:J20)</f>
        <v>0</v>
      </c>
      <c r="J21" s="239"/>
    </row>
    <row r="22" spans="1:10" ht="33" customHeight="1" x14ac:dyDescent="0.2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4">
        <v>0</v>
      </c>
      <c r="H23" s="205"/>
      <c r="I23" s="205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7">
        <f>ZakladDPHSni*SazbaDPH1/100</f>
        <v>0</v>
      </c>
      <c r="H24" s="238"/>
      <c r="I24" s="23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4">
        <f>I21</f>
        <v>0</v>
      </c>
      <c r="H25" s="205"/>
      <c r="I25" s="205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5">
        <f>ZakladDPHZakl*SazbaDPH2/100</f>
        <v>0</v>
      </c>
      <c r="H26" s="216"/>
      <c r="I26" s="216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7">
        <f>0</f>
        <v>0</v>
      </c>
      <c r="H27" s="217"/>
      <c r="I27" s="217"/>
      <c r="J27" s="63" t="str">
        <f t="shared" si="0"/>
        <v>CZK</v>
      </c>
    </row>
    <row r="28" spans="1:10" ht="27.75" hidden="1" customHeight="1" thickBot="1" x14ac:dyDescent="0.25">
      <c r="A28" s="4"/>
      <c r="B28" s="108" t="s">
        <v>22</v>
      </c>
      <c r="C28" s="109"/>
      <c r="D28" s="109"/>
      <c r="E28" s="110"/>
      <c r="F28" s="111"/>
      <c r="G28" s="210" t="e">
        <f>ZakladDPHSniVypocet+ZakladDPHZaklVypocet</f>
        <v>#REF!</v>
      </c>
      <c r="H28" s="210"/>
      <c r="I28" s="210"/>
      <c r="J28" s="112" t="str">
        <f t="shared" si="0"/>
        <v>CZK</v>
      </c>
    </row>
    <row r="29" spans="1:10" ht="27.75" customHeight="1" thickBot="1" x14ac:dyDescent="0.25">
      <c r="A29" s="4"/>
      <c r="B29" s="108" t="s">
        <v>33</v>
      </c>
      <c r="C29" s="113"/>
      <c r="D29" s="113"/>
      <c r="E29" s="113"/>
      <c r="F29" s="113"/>
      <c r="G29" s="203">
        <f>ZakladDPHSni+DPHSni+ZakladDPHZakl+DPHZakl+Zaokrouhleni</f>
        <v>0</v>
      </c>
      <c r="H29" s="203"/>
      <c r="I29" s="203"/>
      <c r="J29" s="114" t="s">
        <v>44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44164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6" t="s">
        <v>2</v>
      </c>
      <c r="E35" s="23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0"/>
      <c r="G37" s="100"/>
      <c r="H37" s="100"/>
      <c r="I37" s="100"/>
      <c r="J37" s="3"/>
    </row>
    <row r="38" spans="1:10" ht="25.5" hidden="1" customHeight="1" x14ac:dyDescent="0.2">
      <c r="A38" s="92" t="s">
        <v>35</v>
      </c>
      <c r="B38" s="94" t="s">
        <v>16</v>
      </c>
      <c r="C38" s="95" t="s">
        <v>5</v>
      </c>
      <c r="D38" s="96"/>
      <c r="E38" s="96"/>
      <c r="F38" s="101" t="str">
        <f>B23</f>
        <v>Základ pro sníženou DPH</v>
      </c>
      <c r="G38" s="101" t="str">
        <f>B25</f>
        <v>Základ pro základní DPH</v>
      </c>
      <c r="H38" s="102" t="s">
        <v>17</v>
      </c>
      <c r="I38" s="102" t="s">
        <v>1</v>
      </c>
      <c r="J38" s="97" t="s">
        <v>0</v>
      </c>
    </row>
    <row r="39" spans="1:10" ht="25.5" hidden="1" customHeight="1" x14ac:dyDescent="0.2">
      <c r="A39" s="92">
        <v>1</v>
      </c>
      <c r="B39" s="98" t="s">
        <v>42</v>
      </c>
      <c r="C39" s="240" t="s">
        <v>41</v>
      </c>
      <c r="D39" s="241"/>
      <c r="E39" s="241"/>
      <c r="F39" s="103" t="e">
        <f>Pol!P75</f>
        <v>#REF!</v>
      </c>
      <c r="G39" s="104" t="e">
        <f>Pol!Q75</f>
        <v>#REF!</v>
      </c>
      <c r="H39" s="105" t="e">
        <f>(F39*SazbaDPH1/100)+(G39*SazbaDPH2/100)</f>
        <v>#REF!</v>
      </c>
      <c r="I39" s="105" t="e">
        <f>F39+G39+H39</f>
        <v>#REF!</v>
      </c>
      <c r="J39" s="99" t="e">
        <f>IF(CenaCelkemVypocet=0,"",I39/CenaCelkemVypocet*100)</f>
        <v>#REF!</v>
      </c>
    </row>
    <row r="40" spans="1:10" ht="25.5" hidden="1" customHeight="1" x14ac:dyDescent="0.2">
      <c r="A40" s="92"/>
      <c r="B40" s="242" t="s">
        <v>43</v>
      </c>
      <c r="C40" s="243"/>
      <c r="D40" s="243"/>
      <c r="E40" s="244"/>
      <c r="F40" s="106" t="e">
        <f>SUMIF(A39:A39,"=1",F39:F39)</f>
        <v>#REF!</v>
      </c>
      <c r="G40" s="107" t="e">
        <f>SUMIF(A39:A39,"=1",G39:G39)</f>
        <v>#REF!</v>
      </c>
      <c r="H40" s="107" t="e">
        <f>SUMIF(A39:A39,"=1",H39:H39)</f>
        <v>#REF!</v>
      </c>
      <c r="I40" s="107" t="e">
        <f>SUMIF(A39:A39,"=1",I39:I39)</f>
        <v>#REF!</v>
      </c>
      <c r="J40" s="93" t="e">
        <f>SUMIF(A39:A39,"=1",J39:J39)</f>
        <v>#REF!</v>
      </c>
    </row>
    <row r="44" spans="1:10" ht="15.75" x14ac:dyDescent="0.25">
      <c r="B44" s="115" t="s">
        <v>45</v>
      </c>
    </row>
    <row r="46" spans="1:10" ht="25.5" customHeight="1" x14ac:dyDescent="0.2">
      <c r="A46" s="116"/>
      <c r="B46" s="120" t="s">
        <v>16</v>
      </c>
      <c r="C46" s="120" t="s">
        <v>5</v>
      </c>
      <c r="D46" s="121"/>
      <c r="E46" s="121"/>
      <c r="F46" s="124" t="s">
        <v>46</v>
      </c>
      <c r="G46" s="124"/>
      <c r="H46" s="124"/>
      <c r="I46" s="245" t="s">
        <v>28</v>
      </c>
      <c r="J46" s="245"/>
    </row>
    <row r="47" spans="1:10" ht="25.5" customHeight="1" x14ac:dyDescent="0.2">
      <c r="A47" s="117"/>
      <c r="B47" s="125" t="s">
        <v>47</v>
      </c>
      <c r="C47" s="247" t="s">
        <v>48</v>
      </c>
      <c r="D47" s="248"/>
      <c r="E47" s="248"/>
      <c r="F47" s="127" t="s">
        <v>23</v>
      </c>
      <c r="G47" s="128"/>
      <c r="H47" s="128"/>
      <c r="I47" s="246">
        <f>Pol!G8</f>
        <v>0</v>
      </c>
      <c r="J47" s="246"/>
    </row>
    <row r="48" spans="1:10" ht="25.5" customHeight="1" x14ac:dyDescent="0.2">
      <c r="A48" s="117"/>
      <c r="B48" s="119" t="s">
        <v>49</v>
      </c>
      <c r="C48" s="234" t="s">
        <v>50</v>
      </c>
      <c r="D48" s="235"/>
      <c r="E48" s="235"/>
      <c r="F48" s="129" t="s">
        <v>23</v>
      </c>
      <c r="G48" s="130"/>
      <c r="H48" s="130"/>
      <c r="I48" s="233">
        <f>Pol!G11</f>
        <v>0</v>
      </c>
      <c r="J48" s="233"/>
    </row>
    <row r="49" spans="1:10" ht="25.5" customHeight="1" x14ac:dyDescent="0.2">
      <c r="A49" s="117"/>
      <c r="B49" s="119" t="s">
        <v>51</v>
      </c>
      <c r="C49" s="234" t="s">
        <v>52</v>
      </c>
      <c r="D49" s="235"/>
      <c r="E49" s="235"/>
      <c r="F49" s="129" t="s">
        <v>23</v>
      </c>
      <c r="G49" s="130"/>
      <c r="H49" s="130"/>
      <c r="I49" s="233">
        <f>Pol!G16</f>
        <v>0</v>
      </c>
      <c r="J49" s="233"/>
    </row>
    <row r="50" spans="1:10" ht="25.5" customHeight="1" x14ac:dyDescent="0.2">
      <c r="A50" s="117"/>
      <c r="B50" s="119" t="s">
        <v>53</v>
      </c>
      <c r="C50" s="234" t="s">
        <v>54</v>
      </c>
      <c r="D50" s="235"/>
      <c r="E50" s="235"/>
      <c r="F50" s="129" t="s">
        <v>23</v>
      </c>
      <c r="G50" s="130"/>
      <c r="H50" s="130"/>
      <c r="I50" s="233">
        <f>Pol!G20</f>
        <v>0</v>
      </c>
      <c r="J50" s="233"/>
    </row>
    <row r="51" spans="1:10" ht="25.5" customHeight="1" x14ac:dyDescent="0.2">
      <c r="A51" s="117"/>
      <c r="B51" s="119" t="s">
        <v>55</v>
      </c>
      <c r="C51" s="234" t="s">
        <v>56</v>
      </c>
      <c r="D51" s="235"/>
      <c r="E51" s="235"/>
      <c r="F51" s="129" t="s">
        <v>23</v>
      </c>
      <c r="G51" s="130"/>
      <c r="H51" s="130"/>
      <c r="I51" s="233">
        <f>Pol!G23</f>
        <v>0</v>
      </c>
      <c r="J51" s="233"/>
    </row>
    <row r="52" spans="1:10" ht="25.5" customHeight="1" x14ac:dyDescent="0.2">
      <c r="A52" s="117"/>
      <c r="B52" s="119" t="s">
        <v>57</v>
      </c>
      <c r="C52" s="234" t="s">
        <v>58</v>
      </c>
      <c r="D52" s="235"/>
      <c r="E52" s="235"/>
      <c r="F52" s="129" t="s">
        <v>23</v>
      </c>
      <c r="G52" s="130"/>
      <c r="H52" s="130"/>
      <c r="I52" s="233">
        <f>Pol!G28</f>
        <v>0</v>
      </c>
      <c r="J52" s="233"/>
    </row>
    <row r="53" spans="1:10" ht="25.5" customHeight="1" x14ac:dyDescent="0.2">
      <c r="A53" s="117"/>
      <c r="B53" s="119" t="s">
        <v>59</v>
      </c>
      <c r="C53" s="234" t="s">
        <v>60</v>
      </c>
      <c r="D53" s="235"/>
      <c r="E53" s="235"/>
      <c r="F53" s="129" t="s">
        <v>23</v>
      </c>
      <c r="G53" s="130"/>
      <c r="H53" s="130"/>
      <c r="I53" s="233">
        <f>Pol!G35</f>
        <v>0</v>
      </c>
      <c r="J53" s="233"/>
    </row>
    <row r="54" spans="1:10" ht="25.5" customHeight="1" x14ac:dyDescent="0.2">
      <c r="A54" s="117"/>
      <c r="B54" s="119" t="s">
        <v>61</v>
      </c>
      <c r="C54" s="234" t="s">
        <v>62</v>
      </c>
      <c r="D54" s="235"/>
      <c r="E54" s="235"/>
      <c r="F54" s="129" t="s">
        <v>23</v>
      </c>
      <c r="G54" s="130"/>
      <c r="H54" s="130"/>
      <c r="I54" s="233">
        <f>Pol!G50</f>
        <v>0</v>
      </c>
      <c r="J54" s="233"/>
    </row>
    <row r="55" spans="1:10" ht="25.5" customHeight="1" x14ac:dyDescent="0.2">
      <c r="A55" s="117"/>
      <c r="B55" s="119" t="s">
        <v>63</v>
      </c>
      <c r="C55" s="234" t="s">
        <v>64</v>
      </c>
      <c r="D55" s="235"/>
      <c r="E55" s="235"/>
      <c r="F55" s="129" t="s">
        <v>24</v>
      </c>
      <c r="G55" s="130"/>
      <c r="H55" s="130"/>
      <c r="I55" s="233">
        <f>Pol!G53</f>
        <v>0</v>
      </c>
      <c r="J55" s="233"/>
    </row>
    <row r="56" spans="1:10" ht="25.5" customHeight="1" x14ac:dyDescent="0.2">
      <c r="A56" s="117"/>
      <c r="B56" s="126" t="s">
        <v>65</v>
      </c>
      <c r="C56" s="250" t="s">
        <v>66</v>
      </c>
      <c r="D56" s="251"/>
      <c r="E56" s="251"/>
      <c r="F56" s="131" t="s">
        <v>24</v>
      </c>
      <c r="G56" s="132"/>
      <c r="H56" s="132"/>
      <c r="I56" s="249">
        <f>Pol!G56</f>
        <v>0</v>
      </c>
      <c r="J56" s="249"/>
    </row>
    <row r="57" spans="1:10" ht="25.5" customHeight="1" x14ac:dyDescent="0.2">
      <c r="A57" s="118"/>
      <c r="B57" s="122" t="s">
        <v>1</v>
      </c>
      <c r="C57" s="122"/>
      <c r="D57" s="123"/>
      <c r="E57" s="123"/>
      <c r="F57" s="133"/>
      <c r="G57" s="134"/>
      <c r="H57" s="134"/>
      <c r="I57" s="252">
        <f>SUM(I47:I56)</f>
        <v>0</v>
      </c>
      <c r="J57" s="252"/>
    </row>
    <row r="58" spans="1:10" x14ac:dyDescent="0.2">
      <c r="F58" s="135"/>
      <c r="G58" s="91"/>
      <c r="H58" s="135"/>
      <c r="I58" s="91"/>
      <c r="J58" s="91"/>
    </row>
    <row r="59" spans="1:10" x14ac:dyDescent="0.2">
      <c r="F59" s="135"/>
      <c r="G59" s="91"/>
      <c r="H59" s="135"/>
      <c r="I59" s="91"/>
      <c r="J59" s="91"/>
    </row>
    <row r="60" spans="1:10" x14ac:dyDescent="0.2">
      <c r="F60" s="135"/>
      <c r="G60" s="91"/>
      <c r="H60" s="135"/>
      <c r="I60" s="91"/>
      <c r="J60" s="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I55:J55"/>
    <mergeCell ref="C55:E55"/>
    <mergeCell ref="I56:J56"/>
    <mergeCell ref="C56:E56"/>
    <mergeCell ref="I57:J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G15:H15"/>
    <mergeCell ref="I15:J15"/>
    <mergeCell ref="D12:G12"/>
    <mergeCell ref="D13:G13"/>
    <mergeCell ref="E15:F15"/>
    <mergeCell ref="D11:G11"/>
    <mergeCell ref="D3:J3"/>
    <mergeCell ref="D2:J2"/>
    <mergeCell ref="D4:J4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79" t="s">
        <v>37</v>
      </c>
      <c r="B2" s="78"/>
      <c r="C2" s="255"/>
      <c r="D2" s="255"/>
      <c r="E2" s="255"/>
      <c r="F2" s="255"/>
      <c r="G2" s="256"/>
    </row>
    <row r="3" spans="1:7" ht="24.95" hidden="1" customHeight="1" x14ac:dyDescent="0.2">
      <c r="A3" s="79" t="s">
        <v>7</v>
      </c>
      <c r="B3" s="78"/>
      <c r="C3" s="255"/>
      <c r="D3" s="255"/>
      <c r="E3" s="255"/>
      <c r="F3" s="255"/>
      <c r="G3" s="256"/>
    </row>
    <row r="4" spans="1:7" ht="24.95" hidden="1" customHeight="1" x14ac:dyDescent="0.2">
      <c r="A4" s="79" t="s">
        <v>8</v>
      </c>
      <c r="B4" s="78"/>
      <c r="C4" s="255"/>
      <c r="D4" s="255"/>
      <c r="E4" s="255"/>
      <c r="F4" s="255"/>
      <c r="G4" s="25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U75"/>
  <sheetViews>
    <sheetView showZeros="0" tabSelected="1" view="pageBreakPreview" zoomScaleNormal="100" zoomScaleSheetLayoutView="100" workbookViewId="0">
      <selection activeCell="AC60" sqref="AC60"/>
    </sheetView>
  </sheetViews>
  <sheetFormatPr defaultRowHeight="12.75" outlineLevelRow="1" x14ac:dyDescent="0.2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7" customWidth="1"/>
    <col min="5" max="5" width="10.5703125" style="135" customWidth="1"/>
    <col min="6" max="6" width="9.85546875" customWidth="1"/>
    <col min="7" max="7" width="12.7109375" customWidth="1"/>
    <col min="8" max="8" width="9.140625" style="167" customWidth="1"/>
    <col min="16" max="26" width="0" hidden="1" customWidth="1"/>
  </cols>
  <sheetData>
    <row r="1" spans="1:47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R1" t="s">
        <v>70</v>
      </c>
    </row>
    <row r="2" spans="1:47" ht="24.95" customHeight="1" x14ac:dyDescent="0.2">
      <c r="A2" s="189" t="s">
        <v>69</v>
      </c>
      <c r="B2" s="190"/>
      <c r="C2" s="258" t="s">
        <v>156</v>
      </c>
      <c r="D2" s="259"/>
      <c r="E2" s="259"/>
      <c r="F2" s="259"/>
      <c r="G2" s="260"/>
      <c r="R2" t="s">
        <v>71</v>
      </c>
    </row>
    <row r="3" spans="1:47" ht="24.95" customHeight="1" x14ac:dyDescent="0.2">
      <c r="A3" s="191" t="s">
        <v>7</v>
      </c>
      <c r="B3" s="192"/>
      <c r="C3" s="258" t="s">
        <v>157</v>
      </c>
      <c r="D3" s="259"/>
      <c r="E3" s="259"/>
      <c r="F3" s="259"/>
      <c r="G3" s="260"/>
      <c r="R3" t="s">
        <v>72</v>
      </c>
    </row>
    <row r="4" spans="1:47" ht="24.95" customHeight="1" x14ac:dyDescent="0.2">
      <c r="A4" s="191" t="s">
        <v>8</v>
      </c>
      <c r="B4" s="192"/>
      <c r="C4" s="258" t="s">
        <v>158</v>
      </c>
      <c r="D4" s="259"/>
      <c r="E4" s="259"/>
      <c r="F4" s="259"/>
      <c r="G4" s="260"/>
      <c r="R4" t="s">
        <v>73</v>
      </c>
    </row>
    <row r="5" spans="1:47" x14ac:dyDescent="0.2">
      <c r="A5" s="193" t="s">
        <v>74</v>
      </c>
      <c r="B5" s="194"/>
      <c r="C5" s="194"/>
      <c r="D5" s="180"/>
      <c r="E5" s="173"/>
      <c r="F5" s="138"/>
      <c r="G5" s="139"/>
      <c r="R5" t="s">
        <v>75</v>
      </c>
    </row>
    <row r="7" spans="1:47" ht="25.5" x14ac:dyDescent="0.2">
      <c r="A7" s="195" t="s">
        <v>76</v>
      </c>
      <c r="B7" s="196" t="s">
        <v>77</v>
      </c>
      <c r="C7" s="196" t="s">
        <v>78</v>
      </c>
      <c r="D7" s="181" t="s">
        <v>79</v>
      </c>
      <c r="E7" s="174" t="s">
        <v>80</v>
      </c>
      <c r="F7" s="140" t="s">
        <v>81</v>
      </c>
      <c r="G7" s="148" t="s">
        <v>28</v>
      </c>
      <c r="H7" s="168" t="s">
        <v>82</v>
      </c>
    </row>
    <row r="8" spans="1:47" x14ac:dyDescent="0.2">
      <c r="A8" s="149" t="s">
        <v>83</v>
      </c>
      <c r="B8" s="150" t="s">
        <v>47</v>
      </c>
      <c r="C8" s="151" t="s">
        <v>48</v>
      </c>
      <c r="D8" s="182"/>
      <c r="E8" s="152"/>
      <c r="F8" s="152"/>
      <c r="G8" s="152">
        <f>SUMIF(R9:R10,"&lt;&gt;NOR",G9:G10)</f>
        <v>0</v>
      </c>
      <c r="H8" s="169"/>
      <c r="R8" t="s">
        <v>84</v>
      </c>
    </row>
    <row r="9" spans="1:47" ht="22.5" outlineLevel="1" x14ac:dyDescent="0.2">
      <c r="A9" s="142">
        <v>1</v>
      </c>
      <c r="B9" s="144" t="s">
        <v>85</v>
      </c>
      <c r="C9" s="159" t="s">
        <v>86</v>
      </c>
      <c r="D9" s="183" t="s">
        <v>87</v>
      </c>
      <c r="E9" s="146">
        <v>31.5</v>
      </c>
      <c r="F9" s="200">
        <v>0</v>
      </c>
      <c r="G9" s="146">
        <f>ROUND(E9*F9,2)</f>
        <v>0</v>
      </c>
      <c r="H9" s="170" t="s">
        <v>159</v>
      </c>
      <c r="I9" s="141"/>
      <c r="J9" s="141"/>
      <c r="K9" s="141"/>
      <c r="L9" s="141"/>
      <c r="M9" s="141"/>
      <c r="N9" s="141"/>
      <c r="O9" s="141"/>
      <c r="P9" s="141"/>
      <c r="Q9" s="141"/>
      <c r="R9" s="141" t="s">
        <v>88</v>
      </c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 outlineLevel="1" x14ac:dyDescent="0.2">
      <c r="A10" s="142"/>
      <c r="B10" s="144"/>
      <c r="C10" s="160" t="s">
        <v>89</v>
      </c>
      <c r="D10" s="184"/>
      <c r="E10" s="175">
        <v>31.5</v>
      </c>
      <c r="F10" s="200"/>
      <c r="G10" s="146"/>
      <c r="H10" s="170"/>
      <c r="I10" s="141"/>
      <c r="J10" s="141"/>
      <c r="K10" s="141"/>
      <c r="L10" s="141"/>
      <c r="M10" s="141"/>
      <c r="N10" s="141"/>
      <c r="O10" s="141"/>
      <c r="P10" s="141"/>
      <c r="Q10" s="141"/>
      <c r="R10" s="141" t="s">
        <v>90</v>
      </c>
      <c r="S10" s="141">
        <v>0</v>
      </c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 x14ac:dyDescent="0.2">
      <c r="A11" s="143" t="s">
        <v>83</v>
      </c>
      <c r="B11" s="145" t="s">
        <v>49</v>
      </c>
      <c r="C11" s="161" t="s">
        <v>50</v>
      </c>
      <c r="D11" s="185"/>
      <c r="E11" s="147"/>
      <c r="F11" s="201"/>
      <c r="G11" s="147">
        <f>SUMIF(R12:R15,"&lt;&gt;NOR",G12:G15)</f>
        <v>0</v>
      </c>
      <c r="H11" s="171"/>
      <c r="R11" t="s">
        <v>84</v>
      </c>
    </row>
    <row r="12" spans="1:47" outlineLevel="1" x14ac:dyDescent="0.2">
      <c r="A12" s="142">
        <v>2</v>
      </c>
      <c r="B12" s="144" t="s">
        <v>91</v>
      </c>
      <c r="C12" s="159" t="s">
        <v>92</v>
      </c>
      <c r="D12" s="183" t="s">
        <v>93</v>
      </c>
      <c r="E12" s="146">
        <v>108.94000000000001</v>
      </c>
      <c r="F12" s="200"/>
      <c r="G12" s="146">
        <f>ROUND(E12*F12,2)</f>
        <v>0</v>
      </c>
      <c r="H12" s="170" t="s">
        <v>160</v>
      </c>
      <c r="I12" s="141"/>
      <c r="J12" s="141"/>
      <c r="K12" s="141"/>
      <c r="L12" s="141"/>
      <c r="M12" s="141"/>
      <c r="N12" s="141"/>
      <c r="O12" s="141"/>
      <c r="P12" s="141"/>
      <c r="Q12" s="141"/>
      <c r="R12" s="141" t="s">
        <v>88</v>
      </c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 outlineLevel="1" x14ac:dyDescent="0.2">
      <c r="A13" s="142"/>
      <c r="B13" s="144"/>
      <c r="C13" s="160" t="s">
        <v>94</v>
      </c>
      <c r="D13" s="184"/>
      <c r="E13" s="175">
        <v>108.94</v>
      </c>
      <c r="F13" s="200"/>
      <c r="G13" s="146"/>
      <c r="H13" s="170"/>
      <c r="I13" s="141"/>
      <c r="J13" s="141"/>
      <c r="K13" s="141"/>
      <c r="L13" s="141"/>
      <c r="M13" s="141"/>
      <c r="N13" s="141"/>
      <c r="O13" s="141"/>
      <c r="P13" s="141"/>
      <c r="Q13" s="141"/>
      <c r="R13" s="141" t="s">
        <v>90</v>
      </c>
      <c r="S13" s="141">
        <v>0</v>
      </c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 outlineLevel="1" x14ac:dyDescent="0.2">
      <c r="A14" s="142">
        <v>3</v>
      </c>
      <c r="B14" s="144" t="s">
        <v>95</v>
      </c>
      <c r="C14" s="159" t="s">
        <v>96</v>
      </c>
      <c r="D14" s="183" t="s">
        <v>93</v>
      </c>
      <c r="E14" s="146">
        <v>187.68</v>
      </c>
      <c r="F14" s="200"/>
      <c r="G14" s="146">
        <f>ROUND(E14*F14,2)</f>
        <v>0</v>
      </c>
      <c r="H14" s="170" t="s">
        <v>160</v>
      </c>
      <c r="I14" s="141"/>
      <c r="J14" s="141"/>
      <c r="K14" s="141"/>
      <c r="L14" s="141"/>
      <c r="M14" s="141"/>
      <c r="N14" s="141"/>
      <c r="O14" s="141"/>
      <c r="P14" s="141"/>
      <c r="Q14" s="141"/>
      <c r="R14" s="141" t="s">
        <v>88</v>
      </c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 outlineLevel="1" x14ac:dyDescent="0.2">
      <c r="A15" s="142"/>
      <c r="B15" s="144"/>
      <c r="C15" s="160" t="s">
        <v>97</v>
      </c>
      <c r="D15" s="184"/>
      <c r="E15" s="175">
        <v>187.68</v>
      </c>
      <c r="F15" s="200"/>
      <c r="G15" s="146"/>
      <c r="H15" s="170">
        <v>0</v>
      </c>
      <c r="I15" s="199"/>
      <c r="J15" s="141"/>
      <c r="K15" s="141"/>
      <c r="L15" s="141"/>
      <c r="M15" s="141"/>
      <c r="N15" s="141"/>
      <c r="O15" s="141"/>
      <c r="P15" s="141"/>
      <c r="Q15" s="141"/>
      <c r="R15" s="141" t="s">
        <v>90</v>
      </c>
      <c r="S15" s="141">
        <v>0</v>
      </c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 x14ac:dyDescent="0.2">
      <c r="A16" s="143" t="s">
        <v>83</v>
      </c>
      <c r="B16" s="145" t="s">
        <v>51</v>
      </c>
      <c r="C16" s="161" t="s">
        <v>52</v>
      </c>
      <c r="D16" s="185"/>
      <c r="E16" s="147"/>
      <c r="F16" s="201"/>
      <c r="G16" s="147">
        <f>SUMIF(R17:R19,"&lt;&gt;NOR",G17:G19)</f>
        <v>0</v>
      </c>
      <c r="H16" s="171"/>
      <c r="I16" s="199"/>
      <c r="R16" t="s">
        <v>84</v>
      </c>
    </row>
    <row r="17" spans="1:47" ht="22.5" outlineLevel="1" x14ac:dyDescent="0.2">
      <c r="A17" s="142">
        <v>4</v>
      </c>
      <c r="B17" s="144" t="s">
        <v>98</v>
      </c>
      <c r="C17" s="159" t="s">
        <v>99</v>
      </c>
      <c r="D17" s="183" t="s">
        <v>93</v>
      </c>
      <c r="E17" s="146">
        <v>114.24000000000001</v>
      </c>
      <c r="F17" s="200"/>
      <c r="G17" s="146">
        <f>ROUND(E17*F17,2)</f>
        <v>0</v>
      </c>
      <c r="H17" s="170" t="s">
        <v>159</v>
      </c>
      <c r="I17" s="199"/>
      <c r="J17" s="141"/>
      <c r="K17" s="141"/>
      <c r="L17" s="141"/>
      <c r="M17" s="141"/>
      <c r="N17" s="141"/>
      <c r="O17" s="141"/>
      <c r="P17" s="141"/>
      <c r="Q17" s="141"/>
      <c r="R17" s="141" t="s">
        <v>88</v>
      </c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 outlineLevel="1" x14ac:dyDescent="0.2">
      <c r="A18" s="142"/>
      <c r="B18" s="144"/>
      <c r="C18" s="160" t="s">
        <v>100</v>
      </c>
      <c r="D18" s="184"/>
      <c r="E18" s="175">
        <v>108.94</v>
      </c>
      <c r="F18" s="200"/>
      <c r="G18" s="146"/>
      <c r="H18" s="170">
        <v>0</v>
      </c>
      <c r="I18" s="199"/>
      <c r="J18" s="141"/>
      <c r="K18" s="141"/>
      <c r="L18" s="141"/>
      <c r="M18" s="141"/>
      <c r="N18" s="141"/>
      <c r="O18" s="141"/>
      <c r="P18" s="141"/>
      <c r="Q18" s="141"/>
      <c r="R18" s="141" t="s">
        <v>90</v>
      </c>
      <c r="S18" s="141">
        <v>0</v>
      </c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 outlineLevel="1" x14ac:dyDescent="0.2">
      <c r="A19" s="142"/>
      <c r="B19" s="144"/>
      <c r="C19" s="160" t="s">
        <v>101</v>
      </c>
      <c r="D19" s="184"/>
      <c r="E19" s="175">
        <v>5.3</v>
      </c>
      <c r="F19" s="200"/>
      <c r="G19" s="146"/>
      <c r="H19" s="170">
        <v>0</v>
      </c>
      <c r="I19" s="199"/>
      <c r="J19" s="141"/>
      <c r="K19" s="141"/>
      <c r="L19" s="141"/>
      <c r="M19" s="141"/>
      <c r="N19" s="141"/>
      <c r="O19" s="141"/>
      <c r="P19" s="141"/>
      <c r="Q19" s="141"/>
      <c r="R19" s="141" t="s">
        <v>90</v>
      </c>
      <c r="S19" s="141">
        <v>0</v>
      </c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 x14ac:dyDescent="0.2">
      <c r="A20" s="143" t="s">
        <v>83</v>
      </c>
      <c r="B20" s="145" t="s">
        <v>53</v>
      </c>
      <c r="C20" s="161" t="s">
        <v>54</v>
      </c>
      <c r="D20" s="185"/>
      <c r="E20" s="147"/>
      <c r="F20" s="201"/>
      <c r="G20" s="147">
        <f>SUMIF(R21:R22,"&lt;&gt;NOR",G21:G22)</f>
        <v>0</v>
      </c>
      <c r="H20" s="171"/>
      <c r="I20" s="199"/>
      <c r="R20" t="s">
        <v>84</v>
      </c>
    </row>
    <row r="21" spans="1:47" outlineLevel="1" x14ac:dyDescent="0.2">
      <c r="A21" s="142">
        <v>5</v>
      </c>
      <c r="B21" s="144" t="s">
        <v>102</v>
      </c>
      <c r="C21" s="159" t="s">
        <v>103</v>
      </c>
      <c r="D21" s="183" t="s">
        <v>93</v>
      </c>
      <c r="E21" s="146">
        <v>108.94</v>
      </c>
      <c r="F21" s="200"/>
      <c r="G21" s="146">
        <f>ROUND(E21*F21,2)</f>
        <v>0</v>
      </c>
      <c r="H21" s="170" t="s">
        <v>160</v>
      </c>
      <c r="I21" s="199"/>
      <c r="J21" s="141"/>
      <c r="K21" s="141"/>
      <c r="L21" s="141"/>
      <c r="M21" s="141"/>
      <c r="N21" s="141"/>
      <c r="O21" s="141"/>
      <c r="P21" s="141"/>
      <c r="Q21" s="141"/>
      <c r="R21" s="141" t="s">
        <v>88</v>
      </c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 outlineLevel="1" x14ac:dyDescent="0.2">
      <c r="A22" s="142"/>
      <c r="B22" s="144"/>
      <c r="C22" s="160" t="s">
        <v>104</v>
      </c>
      <c r="D22" s="184"/>
      <c r="E22" s="175">
        <v>108.94</v>
      </c>
      <c r="F22" s="200"/>
      <c r="G22" s="146"/>
      <c r="H22" s="170">
        <v>0</v>
      </c>
      <c r="I22" s="199"/>
      <c r="J22" s="141"/>
      <c r="K22" s="141"/>
      <c r="L22" s="141"/>
      <c r="M22" s="141"/>
      <c r="N22" s="141"/>
      <c r="O22" s="141"/>
      <c r="P22" s="141"/>
      <c r="Q22" s="141"/>
      <c r="R22" s="141" t="s">
        <v>90</v>
      </c>
      <c r="S22" s="141">
        <v>0</v>
      </c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 x14ac:dyDescent="0.2">
      <c r="A23" s="143" t="s">
        <v>83</v>
      </c>
      <c r="B23" s="145" t="s">
        <v>55</v>
      </c>
      <c r="C23" s="161" t="s">
        <v>56</v>
      </c>
      <c r="D23" s="185"/>
      <c r="E23" s="147"/>
      <c r="F23" s="201"/>
      <c r="G23" s="147">
        <f>SUMIF(R24:R27,"&lt;&gt;NOR",G24:G27)</f>
        <v>0</v>
      </c>
      <c r="H23" s="171"/>
      <c r="I23" s="199"/>
      <c r="R23" t="s">
        <v>84</v>
      </c>
    </row>
    <row r="24" spans="1:47" outlineLevel="1" x14ac:dyDescent="0.2">
      <c r="A24" s="142">
        <v>6</v>
      </c>
      <c r="B24" s="144" t="s">
        <v>105</v>
      </c>
      <c r="C24" s="159" t="s">
        <v>106</v>
      </c>
      <c r="D24" s="183" t="s">
        <v>93</v>
      </c>
      <c r="E24" s="146">
        <v>108.94</v>
      </c>
      <c r="F24" s="200"/>
      <c r="G24" s="146">
        <f>ROUND(E24*F24,2)</f>
        <v>0</v>
      </c>
      <c r="H24" s="170" t="s">
        <v>160</v>
      </c>
      <c r="I24" s="199"/>
      <c r="J24" s="141"/>
      <c r="K24" s="141"/>
      <c r="L24" s="141"/>
      <c r="M24" s="141"/>
      <c r="N24" s="141"/>
      <c r="O24" s="141"/>
      <c r="P24" s="141"/>
      <c r="Q24" s="141"/>
      <c r="R24" s="141" t="s">
        <v>88</v>
      </c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 outlineLevel="1" x14ac:dyDescent="0.2">
      <c r="A25" s="142"/>
      <c r="B25" s="144"/>
      <c r="C25" s="160" t="s">
        <v>104</v>
      </c>
      <c r="D25" s="184"/>
      <c r="E25" s="175">
        <v>108.94</v>
      </c>
      <c r="F25" s="200"/>
      <c r="G25" s="146"/>
      <c r="H25" s="170">
        <v>0</v>
      </c>
      <c r="I25" s="199"/>
      <c r="J25" s="141"/>
      <c r="K25" s="141"/>
      <c r="L25" s="141"/>
      <c r="M25" s="141"/>
      <c r="N25" s="141"/>
      <c r="O25" s="141"/>
      <c r="P25" s="141"/>
      <c r="Q25" s="141"/>
      <c r="R25" s="141" t="s">
        <v>90</v>
      </c>
      <c r="S25" s="141">
        <v>0</v>
      </c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 ht="22.5" outlineLevel="1" x14ac:dyDescent="0.2">
      <c r="A26" s="142">
        <v>7</v>
      </c>
      <c r="B26" s="144" t="s">
        <v>107</v>
      </c>
      <c r="C26" s="159" t="s">
        <v>108</v>
      </c>
      <c r="D26" s="183" t="s">
        <v>109</v>
      </c>
      <c r="E26" s="146">
        <v>41</v>
      </c>
      <c r="F26" s="200"/>
      <c r="G26" s="146">
        <f>ROUND(E26*F26,2)</f>
        <v>0</v>
      </c>
      <c r="H26" s="170" t="s">
        <v>159</v>
      </c>
      <c r="I26" s="199"/>
      <c r="J26" s="141"/>
      <c r="K26" s="141"/>
      <c r="L26" s="141"/>
      <c r="M26" s="141"/>
      <c r="N26" s="141"/>
      <c r="O26" s="141"/>
      <c r="P26" s="141"/>
      <c r="Q26" s="141"/>
      <c r="R26" s="141" t="s">
        <v>88</v>
      </c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 outlineLevel="1" x14ac:dyDescent="0.2">
      <c r="A27" s="142"/>
      <c r="B27" s="144"/>
      <c r="C27" s="160" t="s">
        <v>110</v>
      </c>
      <c r="D27" s="184"/>
      <c r="E27" s="175">
        <v>41</v>
      </c>
      <c r="F27" s="200"/>
      <c r="G27" s="146"/>
      <c r="H27" s="170">
        <v>0</v>
      </c>
      <c r="I27" s="199"/>
      <c r="J27" s="141"/>
      <c r="K27" s="141"/>
      <c r="L27" s="141"/>
      <c r="M27" s="141"/>
      <c r="N27" s="141"/>
      <c r="O27" s="141"/>
      <c r="P27" s="141"/>
      <c r="Q27" s="141"/>
      <c r="R27" s="141" t="s">
        <v>90</v>
      </c>
      <c r="S27" s="141">
        <v>0</v>
      </c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 x14ac:dyDescent="0.2">
      <c r="A28" s="143" t="s">
        <v>83</v>
      </c>
      <c r="B28" s="145" t="s">
        <v>57</v>
      </c>
      <c r="C28" s="161" t="s">
        <v>58</v>
      </c>
      <c r="D28" s="185"/>
      <c r="E28" s="147"/>
      <c r="F28" s="201"/>
      <c r="G28" s="147">
        <f>SUMIF(R29:R34,"&lt;&gt;NOR",G29:G34)</f>
        <v>0</v>
      </c>
      <c r="H28" s="171"/>
      <c r="I28" s="199"/>
      <c r="R28" t="s">
        <v>84</v>
      </c>
    </row>
    <row r="29" spans="1:47" outlineLevel="1" x14ac:dyDescent="0.2">
      <c r="A29" s="142">
        <v>8</v>
      </c>
      <c r="B29" s="144" t="s">
        <v>111</v>
      </c>
      <c r="C29" s="159" t="s">
        <v>112</v>
      </c>
      <c r="D29" s="183" t="s">
        <v>93</v>
      </c>
      <c r="E29" s="146">
        <v>108.94</v>
      </c>
      <c r="F29" s="200"/>
      <c r="G29" s="146">
        <f>ROUND(E29*F29,2)</f>
        <v>0</v>
      </c>
      <c r="H29" s="170" t="s">
        <v>159</v>
      </c>
      <c r="I29" s="199"/>
      <c r="J29" s="141"/>
      <c r="K29" s="141"/>
      <c r="L29" s="141"/>
      <c r="M29" s="141"/>
      <c r="N29" s="141"/>
      <c r="O29" s="141"/>
      <c r="P29" s="141"/>
      <c r="Q29" s="141"/>
      <c r="R29" s="141" t="s">
        <v>88</v>
      </c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 outlineLevel="1" x14ac:dyDescent="0.2">
      <c r="A30" s="142"/>
      <c r="B30" s="144"/>
      <c r="C30" s="160" t="s">
        <v>104</v>
      </c>
      <c r="D30" s="184"/>
      <c r="E30" s="175">
        <v>108.94</v>
      </c>
      <c r="F30" s="200"/>
      <c r="G30" s="146"/>
      <c r="H30" s="170">
        <v>0</v>
      </c>
      <c r="I30" s="199"/>
      <c r="J30" s="141"/>
      <c r="K30" s="141"/>
      <c r="L30" s="141"/>
      <c r="M30" s="141"/>
      <c r="N30" s="141"/>
      <c r="O30" s="141"/>
      <c r="P30" s="141"/>
      <c r="Q30" s="141"/>
      <c r="R30" s="141" t="s">
        <v>90</v>
      </c>
      <c r="S30" s="141">
        <v>0</v>
      </c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 outlineLevel="1" x14ac:dyDescent="0.2">
      <c r="A31" s="142">
        <v>9</v>
      </c>
      <c r="B31" s="144" t="s">
        <v>113</v>
      </c>
      <c r="C31" s="159" t="s">
        <v>114</v>
      </c>
      <c r="D31" s="183" t="s">
        <v>87</v>
      </c>
      <c r="E31" s="146">
        <v>31.5</v>
      </c>
      <c r="F31" s="200"/>
      <c r="G31" s="146">
        <f>ROUND(E31*F31,2)</f>
        <v>0</v>
      </c>
      <c r="H31" s="170" t="s">
        <v>159</v>
      </c>
      <c r="I31" s="199"/>
      <c r="J31" s="141"/>
      <c r="K31" s="141"/>
      <c r="L31" s="141"/>
      <c r="M31" s="141"/>
      <c r="N31" s="141"/>
      <c r="O31" s="141"/>
      <c r="P31" s="141"/>
      <c r="Q31" s="141"/>
      <c r="R31" s="141" t="s">
        <v>88</v>
      </c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outlineLevel="1" x14ac:dyDescent="0.2">
      <c r="A32" s="142"/>
      <c r="B32" s="144"/>
      <c r="C32" s="160" t="s">
        <v>89</v>
      </c>
      <c r="D32" s="184"/>
      <c r="E32" s="175">
        <v>31.5</v>
      </c>
      <c r="F32" s="200"/>
      <c r="G32" s="146"/>
      <c r="H32" s="170">
        <v>0</v>
      </c>
      <c r="I32" s="199"/>
      <c r="J32" s="141"/>
      <c r="K32" s="141"/>
      <c r="L32" s="141"/>
      <c r="M32" s="141"/>
      <c r="N32" s="141"/>
      <c r="O32" s="141"/>
      <c r="P32" s="141"/>
      <c r="Q32" s="141"/>
      <c r="R32" s="141" t="s">
        <v>90</v>
      </c>
      <c r="S32" s="141">
        <v>0</v>
      </c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 outlineLevel="1" x14ac:dyDescent="0.2">
      <c r="A33" s="142">
        <v>10</v>
      </c>
      <c r="B33" s="144" t="s">
        <v>115</v>
      </c>
      <c r="C33" s="159" t="s">
        <v>116</v>
      </c>
      <c r="D33" s="183" t="s">
        <v>93</v>
      </c>
      <c r="E33" s="146">
        <v>5.3000000000000007</v>
      </c>
      <c r="F33" s="200"/>
      <c r="G33" s="146">
        <f>ROUND(E33*F33,2)</f>
        <v>0</v>
      </c>
      <c r="H33" s="170" t="s">
        <v>160</v>
      </c>
      <c r="I33" s="199"/>
      <c r="J33" s="141"/>
      <c r="K33" s="141"/>
      <c r="L33" s="141"/>
      <c r="M33" s="141"/>
      <c r="N33" s="141"/>
      <c r="O33" s="141"/>
      <c r="P33" s="141"/>
      <c r="Q33" s="141"/>
      <c r="R33" s="141" t="s">
        <v>117</v>
      </c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outlineLevel="1" x14ac:dyDescent="0.2">
      <c r="A34" s="142"/>
      <c r="B34" s="144"/>
      <c r="C34" s="160" t="s">
        <v>101</v>
      </c>
      <c r="D34" s="184"/>
      <c r="E34" s="175">
        <v>5.3</v>
      </c>
      <c r="F34" s="200"/>
      <c r="G34" s="146"/>
      <c r="H34" s="170">
        <v>0</v>
      </c>
      <c r="I34" s="199"/>
      <c r="J34" s="141"/>
      <c r="K34" s="141"/>
      <c r="L34" s="141"/>
      <c r="M34" s="141"/>
      <c r="N34" s="141"/>
      <c r="O34" s="141"/>
      <c r="P34" s="141"/>
      <c r="Q34" s="141"/>
      <c r="R34" s="141" t="s">
        <v>90</v>
      </c>
      <c r="S34" s="141">
        <v>0</v>
      </c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</row>
    <row r="35" spans="1:47" x14ac:dyDescent="0.2">
      <c r="A35" s="143" t="s">
        <v>83</v>
      </c>
      <c r="B35" s="145" t="s">
        <v>59</v>
      </c>
      <c r="C35" s="161" t="s">
        <v>60</v>
      </c>
      <c r="D35" s="185"/>
      <c r="E35" s="147"/>
      <c r="F35" s="201"/>
      <c r="G35" s="147">
        <f>SUMIF(R36:R49,"&lt;&gt;NOR",G36:G49)</f>
        <v>0</v>
      </c>
      <c r="H35" s="171"/>
      <c r="I35" s="199"/>
      <c r="R35" t="s">
        <v>84</v>
      </c>
    </row>
    <row r="36" spans="1:47" outlineLevel="1" x14ac:dyDescent="0.2">
      <c r="A36" s="142">
        <v>11</v>
      </c>
      <c r="B36" s="144" t="s">
        <v>118</v>
      </c>
      <c r="C36" s="159" t="s">
        <v>119</v>
      </c>
      <c r="D36" s="183" t="s">
        <v>120</v>
      </c>
      <c r="E36" s="146">
        <v>1.81</v>
      </c>
      <c r="F36" s="200"/>
      <c r="G36" s="146">
        <f>ROUND(E36*F36,2)</f>
        <v>0</v>
      </c>
      <c r="H36" s="170" t="s">
        <v>160</v>
      </c>
      <c r="I36" s="199"/>
      <c r="J36" s="141"/>
      <c r="K36" s="141"/>
      <c r="L36" s="141"/>
      <c r="M36" s="141"/>
      <c r="N36" s="141"/>
      <c r="O36" s="141"/>
      <c r="P36" s="141"/>
      <c r="Q36" s="141"/>
      <c r="R36" s="141" t="s">
        <v>88</v>
      </c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</row>
    <row r="37" spans="1:47" outlineLevel="1" x14ac:dyDescent="0.2">
      <c r="A37" s="142"/>
      <c r="B37" s="144"/>
      <c r="C37" s="160" t="s">
        <v>121</v>
      </c>
      <c r="D37" s="184"/>
      <c r="E37" s="175">
        <v>1.81</v>
      </c>
      <c r="F37" s="200"/>
      <c r="G37" s="146"/>
      <c r="H37" s="170">
        <v>0</v>
      </c>
      <c r="I37" s="199"/>
      <c r="J37" s="141"/>
      <c r="K37" s="141"/>
      <c r="L37" s="141"/>
      <c r="M37" s="141"/>
      <c r="N37" s="141"/>
      <c r="O37" s="141"/>
      <c r="P37" s="141"/>
      <c r="Q37" s="141"/>
      <c r="R37" s="141" t="s">
        <v>90</v>
      </c>
      <c r="S37" s="141">
        <v>0</v>
      </c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</row>
    <row r="38" spans="1:47" outlineLevel="1" x14ac:dyDescent="0.2">
      <c r="A38" s="142">
        <v>12</v>
      </c>
      <c r="B38" s="144" t="s">
        <v>122</v>
      </c>
      <c r="C38" s="159" t="s">
        <v>123</v>
      </c>
      <c r="D38" s="183" t="s">
        <v>120</v>
      </c>
      <c r="E38" s="146">
        <v>1.81</v>
      </c>
      <c r="F38" s="200"/>
      <c r="G38" s="146">
        <f>ROUND(E38*F38,2)</f>
        <v>0</v>
      </c>
      <c r="H38" s="170" t="s">
        <v>160</v>
      </c>
      <c r="I38" s="199"/>
      <c r="J38" s="141"/>
      <c r="K38" s="141"/>
      <c r="L38" s="141"/>
      <c r="M38" s="141"/>
      <c r="N38" s="141"/>
      <c r="O38" s="141"/>
      <c r="P38" s="141"/>
      <c r="Q38" s="141"/>
      <c r="R38" s="141" t="s">
        <v>88</v>
      </c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</row>
    <row r="39" spans="1:47" outlineLevel="1" x14ac:dyDescent="0.2">
      <c r="A39" s="142"/>
      <c r="B39" s="144"/>
      <c r="C39" s="160" t="s">
        <v>121</v>
      </c>
      <c r="D39" s="184"/>
      <c r="E39" s="175">
        <v>1.81</v>
      </c>
      <c r="F39" s="200"/>
      <c r="G39" s="146"/>
      <c r="H39" s="170">
        <v>0</v>
      </c>
      <c r="I39" s="199"/>
      <c r="J39" s="141"/>
      <c r="K39" s="141"/>
      <c r="L39" s="141"/>
      <c r="M39" s="141"/>
      <c r="N39" s="141"/>
      <c r="O39" s="141"/>
      <c r="P39" s="141"/>
      <c r="Q39" s="141"/>
      <c r="R39" s="141" t="s">
        <v>90</v>
      </c>
      <c r="S39" s="141">
        <v>0</v>
      </c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</row>
    <row r="40" spans="1:47" outlineLevel="1" x14ac:dyDescent="0.2">
      <c r="A40" s="142">
        <v>13</v>
      </c>
      <c r="B40" s="144" t="s">
        <v>124</v>
      </c>
      <c r="C40" s="159" t="s">
        <v>125</v>
      </c>
      <c r="D40" s="183" t="s">
        <v>120</v>
      </c>
      <c r="E40" s="146">
        <v>1.81</v>
      </c>
      <c r="F40" s="200"/>
      <c r="G40" s="146">
        <f>ROUND(E40*F40,2)</f>
        <v>0</v>
      </c>
      <c r="H40" s="170" t="s">
        <v>160</v>
      </c>
      <c r="I40" s="199"/>
      <c r="J40" s="141"/>
      <c r="K40" s="141"/>
      <c r="L40" s="141"/>
      <c r="M40" s="141"/>
      <c r="N40" s="141"/>
      <c r="O40" s="141"/>
      <c r="P40" s="141"/>
      <c r="Q40" s="141"/>
      <c r="R40" s="141" t="s">
        <v>88</v>
      </c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</row>
    <row r="41" spans="1:47" outlineLevel="1" x14ac:dyDescent="0.2">
      <c r="A41" s="142"/>
      <c r="B41" s="144"/>
      <c r="C41" s="160" t="s">
        <v>121</v>
      </c>
      <c r="D41" s="184"/>
      <c r="E41" s="175">
        <v>1.81</v>
      </c>
      <c r="F41" s="200"/>
      <c r="G41" s="146"/>
      <c r="H41" s="170">
        <v>0</v>
      </c>
      <c r="I41" s="199"/>
      <c r="J41" s="141"/>
      <c r="K41" s="141"/>
      <c r="L41" s="141"/>
      <c r="M41" s="141"/>
      <c r="N41" s="141"/>
      <c r="O41" s="141"/>
      <c r="P41" s="141"/>
      <c r="Q41" s="141"/>
      <c r="R41" s="141" t="s">
        <v>90</v>
      </c>
      <c r="S41" s="141">
        <v>0</v>
      </c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</row>
    <row r="42" spans="1:47" outlineLevel="1" x14ac:dyDescent="0.2">
      <c r="A42" s="142">
        <v>14</v>
      </c>
      <c r="B42" s="144" t="s">
        <v>126</v>
      </c>
      <c r="C42" s="159" t="s">
        <v>127</v>
      </c>
      <c r="D42" s="183" t="s">
        <v>120</v>
      </c>
      <c r="E42" s="146">
        <v>3.62</v>
      </c>
      <c r="F42" s="200"/>
      <c r="G42" s="146">
        <f>ROUND(E42*F42,2)</f>
        <v>0</v>
      </c>
      <c r="H42" s="170" t="s">
        <v>160</v>
      </c>
      <c r="I42" s="199"/>
      <c r="J42" s="141"/>
      <c r="K42" s="141"/>
      <c r="L42" s="141"/>
      <c r="M42" s="141"/>
      <c r="N42" s="141"/>
      <c r="O42" s="141"/>
      <c r="P42" s="141"/>
      <c r="Q42" s="141"/>
      <c r="R42" s="141" t="s">
        <v>88</v>
      </c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</row>
    <row r="43" spans="1:47" outlineLevel="1" x14ac:dyDescent="0.2">
      <c r="A43" s="142"/>
      <c r="B43" s="144"/>
      <c r="C43" s="160" t="s">
        <v>128</v>
      </c>
      <c r="D43" s="184"/>
      <c r="E43" s="175">
        <v>3.62</v>
      </c>
      <c r="F43" s="200"/>
      <c r="G43" s="146"/>
      <c r="H43" s="170">
        <v>0</v>
      </c>
      <c r="I43" s="199"/>
      <c r="J43" s="141"/>
      <c r="K43" s="141"/>
      <c r="L43" s="141"/>
      <c r="M43" s="141"/>
      <c r="N43" s="141"/>
      <c r="O43" s="141"/>
      <c r="P43" s="141"/>
      <c r="Q43" s="141"/>
      <c r="R43" s="141" t="s">
        <v>90</v>
      </c>
      <c r="S43" s="141">
        <v>0</v>
      </c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</row>
    <row r="44" spans="1:47" outlineLevel="1" x14ac:dyDescent="0.2">
      <c r="A44" s="142">
        <v>15</v>
      </c>
      <c r="B44" s="144" t="s">
        <v>129</v>
      </c>
      <c r="C44" s="159" t="s">
        <v>130</v>
      </c>
      <c r="D44" s="183" t="s">
        <v>120</v>
      </c>
      <c r="E44" s="146">
        <v>1.81</v>
      </c>
      <c r="F44" s="200"/>
      <c r="G44" s="146">
        <f>ROUND(E44*F44,2)</f>
        <v>0</v>
      </c>
      <c r="H44" s="170" t="s">
        <v>160</v>
      </c>
      <c r="I44" s="199"/>
      <c r="J44" s="141"/>
      <c r="K44" s="141"/>
      <c r="L44" s="141"/>
      <c r="M44" s="141"/>
      <c r="N44" s="141"/>
      <c r="O44" s="141"/>
      <c r="P44" s="141"/>
      <c r="Q44" s="141"/>
      <c r="R44" s="141" t="s">
        <v>88</v>
      </c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</row>
    <row r="45" spans="1:47" outlineLevel="1" x14ac:dyDescent="0.2">
      <c r="A45" s="142"/>
      <c r="B45" s="144"/>
      <c r="C45" s="160" t="s">
        <v>121</v>
      </c>
      <c r="D45" s="184"/>
      <c r="E45" s="175">
        <v>1.81</v>
      </c>
      <c r="F45" s="200"/>
      <c r="G45" s="146"/>
      <c r="H45" s="170">
        <v>0</v>
      </c>
      <c r="I45" s="199"/>
      <c r="J45" s="141"/>
      <c r="K45" s="141"/>
      <c r="L45" s="141"/>
      <c r="M45" s="141"/>
      <c r="N45" s="141"/>
      <c r="O45" s="141"/>
      <c r="P45" s="141"/>
      <c r="Q45" s="141"/>
      <c r="R45" s="141" t="s">
        <v>90</v>
      </c>
      <c r="S45" s="141">
        <v>0</v>
      </c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</row>
    <row r="46" spans="1:47" outlineLevel="1" x14ac:dyDescent="0.2">
      <c r="A46" s="142">
        <v>16</v>
      </c>
      <c r="B46" s="144" t="s">
        <v>131</v>
      </c>
      <c r="C46" s="159" t="s">
        <v>132</v>
      </c>
      <c r="D46" s="183" t="s">
        <v>120</v>
      </c>
      <c r="E46" s="146">
        <v>18.100000000000001</v>
      </c>
      <c r="F46" s="200"/>
      <c r="G46" s="146">
        <f>ROUND(E46*F46,2)</f>
        <v>0</v>
      </c>
      <c r="H46" s="170" t="s">
        <v>160</v>
      </c>
      <c r="I46" s="199"/>
      <c r="J46" s="141"/>
      <c r="K46" s="141"/>
      <c r="L46" s="141"/>
      <c r="M46" s="141"/>
      <c r="N46" s="141"/>
      <c r="O46" s="141"/>
      <c r="P46" s="141"/>
      <c r="Q46" s="141"/>
      <c r="R46" s="141" t="s">
        <v>88</v>
      </c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</row>
    <row r="47" spans="1:47" outlineLevel="1" x14ac:dyDescent="0.2">
      <c r="A47" s="142"/>
      <c r="B47" s="144"/>
      <c r="C47" s="160" t="s">
        <v>133</v>
      </c>
      <c r="D47" s="184"/>
      <c r="E47" s="175">
        <v>18.100000000000001</v>
      </c>
      <c r="F47" s="200"/>
      <c r="G47" s="146"/>
      <c r="H47" s="170">
        <v>0</v>
      </c>
      <c r="I47" s="199"/>
      <c r="J47" s="141"/>
      <c r="K47" s="141"/>
      <c r="L47" s="141"/>
      <c r="M47" s="141"/>
      <c r="N47" s="141"/>
      <c r="O47" s="141"/>
      <c r="P47" s="141"/>
      <c r="Q47" s="141"/>
      <c r="R47" s="141" t="s">
        <v>90</v>
      </c>
      <c r="S47" s="141">
        <v>0</v>
      </c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</row>
    <row r="48" spans="1:47" outlineLevel="1" x14ac:dyDescent="0.2">
      <c r="A48" s="142">
        <v>17</v>
      </c>
      <c r="B48" s="144" t="s">
        <v>134</v>
      </c>
      <c r="C48" s="159" t="s">
        <v>135</v>
      </c>
      <c r="D48" s="183" t="s">
        <v>120</v>
      </c>
      <c r="E48" s="146">
        <v>1.81</v>
      </c>
      <c r="F48" s="200"/>
      <c r="G48" s="146">
        <f>ROUND(E48*F48,2)</f>
        <v>0</v>
      </c>
      <c r="H48" s="170" t="s">
        <v>160</v>
      </c>
      <c r="I48" s="199"/>
      <c r="J48" s="141"/>
      <c r="K48" s="141"/>
      <c r="L48" s="141"/>
      <c r="M48" s="141"/>
      <c r="N48" s="141"/>
      <c r="O48" s="141"/>
      <c r="P48" s="141"/>
      <c r="Q48" s="141"/>
      <c r="R48" s="141" t="s">
        <v>88</v>
      </c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</row>
    <row r="49" spans="1:47" outlineLevel="1" x14ac:dyDescent="0.2">
      <c r="A49" s="142"/>
      <c r="B49" s="144"/>
      <c r="C49" s="160" t="s">
        <v>121</v>
      </c>
      <c r="D49" s="184"/>
      <c r="E49" s="175">
        <v>1.81</v>
      </c>
      <c r="F49" s="200"/>
      <c r="G49" s="146"/>
      <c r="H49" s="170">
        <v>0</v>
      </c>
      <c r="I49" s="199"/>
      <c r="J49" s="141"/>
      <c r="K49" s="141"/>
      <c r="L49" s="141"/>
      <c r="M49" s="141"/>
      <c r="N49" s="141"/>
      <c r="O49" s="141"/>
      <c r="P49" s="141"/>
      <c r="Q49" s="141"/>
      <c r="R49" s="141" t="s">
        <v>90</v>
      </c>
      <c r="S49" s="141">
        <v>0</v>
      </c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</row>
    <row r="50" spans="1:47" x14ac:dyDescent="0.2">
      <c r="A50" s="143" t="s">
        <v>83</v>
      </c>
      <c r="B50" s="145" t="s">
        <v>61</v>
      </c>
      <c r="C50" s="161" t="s">
        <v>62</v>
      </c>
      <c r="D50" s="185"/>
      <c r="E50" s="147"/>
      <c r="F50" s="201"/>
      <c r="G50" s="147">
        <f>SUMIF(R51:R52,"&lt;&gt;NOR",G51:G52)</f>
        <v>0</v>
      </c>
      <c r="H50" s="171"/>
      <c r="I50" s="199"/>
      <c r="R50" t="s">
        <v>84</v>
      </c>
    </row>
    <row r="51" spans="1:47" outlineLevel="1" x14ac:dyDescent="0.2">
      <c r="A51" s="142">
        <v>18</v>
      </c>
      <c r="B51" s="144" t="s">
        <v>136</v>
      </c>
      <c r="C51" s="159" t="s">
        <v>137</v>
      </c>
      <c r="D51" s="183" t="s">
        <v>120</v>
      </c>
      <c r="E51" s="146">
        <v>5.56</v>
      </c>
      <c r="F51" s="200"/>
      <c r="G51" s="146">
        <f>ROUND(E51*F51,2)</f>
        <v>0</v>
      </c>
      <c r="H51" s="170" t="s">
        <v>160</v>
      </c>
      <c r="I51" s="199"/>
      <c r="J51" s="141"/>
      <c r="K51" s="141"/>
      <c r="L51" s="141"/>
      <c r="M51" s="141"/>
      <c r="N51" s="141"/>
      <c r="O51" s="141"/>
      <c r="P51" s="141"/>
      <c r="Q51" s="141"/>
      <c r="R51" s="141" t="s">
        <v>88</v>
      </c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</row>
    <row r="52" spans="1:47" outlineLevel="1" x14ac:dyDescent="0.2">
      <c r="A52" s="142"/>
      <c r="B52" s="144"/>
      <c r="C52" s="160" t="s">
        <v>138</v>
      </c>
      <c r="D52" s="184"/>
      <c r="E52" s="175">
        <v>5.56</v>
      </c>
      <c r="F52" s="200"/>
      <c r="G52" s="146"/>
      <c r="H52" s="170">
        <v>0</v>
      </c>
      <c r="I52" s="199"/>
      <c r="J52" s="141"/>
      <c r="K52" s="141"/>
      <c r="L52" s="141"/>
      <c r="M52" s="141"/>
      <c r="N52" s="141"/>
      <c r="O52" s="141"/>
      <c r="P52" s="141"/>
      <c r="Q52" s="141"/>
      <c r="R52" s="141" t="s">
        <v>90</v>
      </c>
      <c r="S52" s="141">
        <v>0</v>
      </c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</row>
    <row r="53" spans="1:47" x14ac:dyDescent="0.2">
      <c r="A53" s="143" t="s">
        <v>83</v>
      </c>
      <c r="B53" s="145" t="s">
        <v>63</v>
      </c>
      <c r="C53" s="161" t="s">
        <v>64</v>
      </c>
      <c r="D53" s="185"/>
      <c r="E53" s="147"/>
      <c r="F53" s="201"/>
      <c r="G53" s="147">
        <f>SUMIF(R54:R55,"&lt;&gt;NOR",G54:G55)</f>
        <v>0</v>
      </c>
      <c r="H53" s="171"/>
      <c r="I53" s="199"/>
      <c r="R53" t="s">
        <v>84</v>
      </c>
    </row>
    <row r="54" spans="1:47" outlineLevel="1" x14ac:dyDescent="0.2">
      <c r="A54" s="142">
        <v>19</v>
      </c>
      <c r="B54" s="144" t="s">
        <v>139</v>
      </c>
      <c r="C54" s="159" t="s">
        <v>140</v>
      </c>
      <c r="D54" s="183" t="s">
        <v>93</v>
      </c>
      <c r="E54" s="146">
        <v>15</v>
      </c>
      <c r="F54" s="200"/>
      <c r="G54" s="146">
        <f>ROUND(E54*F54,2)</f>
        <v>0</v>
      </c>
      <c r="H54" s="170" t="s">
        <v>160</v>
      </c>
      <c r="I54" s="199"/>
      <c r="J54" s="141"/>
      <c r="K54" s="141"/>
      <c r="L54" s="141"/>
      <c r="M54" s="141"/>
      <c r="N54" s="141"/>
      <c r="O54" s="141"/>
      <c r="P54" s="141"/>
      <c r="Q54" s="141"/>
      <c r="R54" s="141" t="s">
        <v>117</v>
      </c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</row>
    <row r="55" spans="1:47" outlineLevel="1" x14ac:dyDescent="0.2">
      <c r="A55" s="142"/>
      <c r="B55" s="144"/>
      <c r="C55" s="160" t="s">
        <v>141</v>
      </c>
      <c r="D55" s="184"/>
      <c r="E55" s="175">
        <v>15</v>
      </c>
      <c r="F55" s="200"/>
      <c r="G55" s="146"/>
      <c r="H55" s="170">
        <v>0</v>
      </c>
      <c r="I55" s="199"/>
      <c r="J55" s="141"/>
      <c r="K55" s="141"/>
      <c r="L55" s="141"/>
      <c r="M55" s="141"/>
      <c r="N55" s="141"/>
      <c r="O55" s="141"/>
      <c r="P55" s="141"/>
      <c r="Q55" s="141"/>
      <c r="R55" s="141" t="s">
        <v>90</v>
      </c>
      <c r="S55" s="141">
        <v>0</v>
      </c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</row>
    <row r="56" spans="1:47" x14ac:dyDescent="0.2">
      <c r="A56" s="143" t="s">
        <v>83</v>
      </c>
      <c r="B56" s="145" t="s">
        <v>65</v>
      </c>
      <c r="C56" s="161" t="s">
        <v>66</v>
      </c>
      <c r="D56" s="185"/>
      <c r="E56" s="147"/>
      <c r="F56" s="201"/>
      <c r="G56" s="147">
        <f>SUMIF(R57:R73,"&lt;&gt;NOR",G57:G73)</f>
        <v>0</v>
      </c>
      <c r="H56" s="171"/>
      <c r="I56" s="199"/>
      <c r="R56" t="s">
        <v>84</v>
      </c>
    </row>
    <row r="57" spans="1:47" outlineLevel="1" x14ac:dyDescent="0.2">
      <c r="A57" s="142">
        <v>20</v>
      </c>
      <c r="B57" s="144" t="s">
        <v>142</v>
      </c>
      <c r="C57" s="159" t="s">
        <v>143</v>
      </c>
      <c r="D57" s="183" t="s">
        <v>93</v>
      </c>
      <c r="E57" s="146">
        <v>29.662000000000003</v>
      </c>
      <c r="F57" s="200"/>
      <c r="G57" s="146">
        <f>ROUND(E57*F57,2)</f>
        <v>0</v>
      </c>
      <c r="H57" s="170" t="s">
        <v>160</v>
      </c>
      <c r="I57" s="199"/>
      <c r="J57" s="141"/>
      <c r="K57" s="141"/>
      <c r="L57" s="141"/>
      <c r="M57" s="141"/>
      <c r="N57" s="141"/>
      <c r="O57" s="141"/>
      <c r="P57" s="141"/>
      <c r="Q57" s="141"/>
      <c r="R57" s="141" t="s">
        <v>88</v>
      </c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</row>
    <row r="58" spans="1:47" outlineLevel="1" x14ac:dyDescent="0.2">
      <c r="A58" s="142"/>
      <c r="B58" s="144"/>
      <c r="C58" s="160" t="s">
        <v>144</v>
      </c>
      <c r="D58" s="184"/>
      <c r="E58" s="175"/>
      <c r="F58" s="200"/>
      <c r="G58" s="146"/>
      <c r="H58" s="170">
        <v>0</v>
      </c>
      <c r="I58" s="199"/>
      <c r="J58" s="141"/>
      <c r="K58" s="141"/>
      <c r="L58" s="141"/>
      <c r="M58" s="141"/>
      <c r="N58" s="141"/>
      <c r="O58" s="141"/>
      <c r="P58" s="141"/>
      <c r="Q58" s="141"/>
      <c r="R58" s="141" t="s">
        <v>90</v>
      </c>
      <c r="S58" s="141">
        <v>0</v>
      </c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</row>
    <row r="59" spans="1:47" outlineLevel="1" x14ac:dyDescent="0.2">
      <c r="A59" s="142"/>
      <c r="B59" s="144"/>
      <c r="C59" s="162" t="s">
        <v>145</v>
      </c>
      <c r="D59" s="186"/>
      <c r="E59" s="176"/>
      <c r="F59" s="200"/>
      <c r="G59" s="146"/>
      <c r="H59" s="170">
        <v>0</v>
      </c>
      <c r="I59" s="199"/>
      <c r="J59" s="141"/>
      <c r="K59" s="141"/>
      <c r="L59" s="141"/>
      <c r="M59" s="141"/>
      <c r="N59" s="141"/>
      <c r="O59" s="141"/>
      <c r="P59" s="141"/>
      <c r="Q59" s="141"/>
      <c r="R59" s="141" t="s">
        <v>90</v>
      </c>
      <c r="S59" s="141">
        <v>2</v>
      </c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</row>
    <row r="60" spans="1:47" outlineLevel="1" x14ac:dyDescent="0.2">
      <c r="A60" s="142"/>
      <c r="B60" s="144"/>
      <c r="C60" s="163" t="s">
        <v>146</v>
      </c>
      <c r="D60" s="186"/>
      <c r="E60" s="176">
        <v>187.68</v>
      </c>
      <c r="F60" s="200"/>
      <c r="G60" s="146"/>
      <c r="H60" s="170">
        <v>0</v>
      </c>
      <c r="I60" s="199"/>
      <c r="J60" s="141"/>
      <c r="K60" s="141"/>
      <c r="L60" s="141"/>
      <c r="M60" s="141"/>
      <c r="N60" s="141"/>
      <c r="O60" s="141"/>
      <c r="P60" s="141"/>
      <c r="Q60" s="141"/>
      <c r="R60" s="141" t="s">
        <v>90</v>
      </c>
      <c r="S60" s="141">
        <v>2</v>
      </c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</row>
    <row r="61" spans="1:47" outlineLevel="1" x14ac:dyDescent="0.2">
      <c r="A61" s="142"/>
      <c r="B61" s="144"/>
      <c r="C61" s="163" t="s">
        <v>147</v>
      </c>
      <c r="D61" s="186"/>
      <c r="E61" s="176">
        <v>108.94</v>
      </c>
      <c r="F61" s="200"/>
      <c r="G61" s="146"/>
      <c r="H61" s="170">
        <v>0</v>
      </c>
      <c r="I61" s="199"/>
      <c r="J61" s="141"/>
      <c r="K61" s="141"/>
      <c r="L61" s="141"/>
      <c r="M61" s="141"/>
      <c r="N61" s="141"/>
      <c r="O61" s="141"/>
      <c r="P61" s="141"/>
      <c r="Q61" s="141"/>
      <c r="R61" s="141" t="s">
        <v>90</v>
      </c>
      <c r="S61" s="141">
        <v>2</v>
      </c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</row>
    <row r="62" spans="1:47" outlineLevel="1" x14ac:dyDescent="0.2">
      <c r="A62" s="142"/>
      <c r="B62" s="144"/>
      <c r="C62" s="162" t="s">
        <v>148</v>
      </c>
      <c r="D62" s="186"/>
      <c r="E62" s="176"/>
      <c r="F62" s="200"/>
      <c r="G62" s="146"/>
      <c r="H62" s="170">
        <v>0</v>
      </c>
      <c r="I62" s="199"/>
      <c r="J62" s="141"/>
      <c r="K62" s="141"/>
      <c r="L62" s="141"/>
      <c r="M62" s="141"/>
      <c r="N62" s="141"/>
      <c r="O62" s="141"/>
      <c r="P62" s="141"/>
      <c r="Q62" s="141"/>
      <c r="R62" s="141" t="s">
        <v>90</v>
      </c>
      <c r="S62" s="141">
        <v>0</v>
      </c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</row>
    <row r="63" spans="1:47" outlineLevel="1" x14ac:dyDescent="0.2">
      <c r="A63" s="142"/>
      <c r="B63" s="144"/>
      <c r="C63" s="160" t="s">
        <v>149</v>
      </c>
      <c r="D63" s="184"/>
      <c r="E63" s="175">
        <v>29.661999999999999</v>
      </c>
      <c r="F63" s="200"/>
      <c r="G63" s="146"/>
      <c r="H63" s="170">
        <v>0</v>
      </c>
      <c r="I63" s="199"/>
      <c r="J63" s="141"/>
      <c r="K63" s="141"/>
      <c r="L63" s="141"/>
      <c r="M63" s="141"/>
      <c r="N63" s="141"/>
      <c r="O63" s="141"/>
      <c r="P63" s="141"/>
      <c r="Q63" s="141"/>
      <c r="R63" s="141" t="s">
        <v>90</v>
      </c>
      <c r="S63" s="141">
        <v>0</v>
      </c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</row>
    <row r="64" spans="1:47" outlineLevel="1" x14ac:dyDescent="0.2">
      <c r="A64" s="142">
        <v>21</v>
      </c>
      <c r="B64" s="144" t="s">
        <v>150</v>
      </c>
      <c r="C64" s="159" t="s">
        <v>151</v>
      </c>
      <c r="D64" s="183" t="s">
        <v>93</v>
      </c>
      <c r="E64" s="146">
        <v>29.661999999999999</v>
      </c>
      <c r="F64" s="200"/>
      <c r="G64" s="146">
        <f>ROUND(E64*F64,2)</f>
        <v>0</v>
      </c>
      <c r="H64" s="170" t="s">
        <v>160</v>
      </c>
      <c r="I64" s="199"/>
      <c r="J64" s="141"/>
      <c r="K64" s="141"/>
      <c r="L64" s="141"/>
      <c r="M64" s="141"/>
      <c r="N64" s="141"/>
      <c r="O64" s="141"/>
      <c r="P64" s="141"/>
      <c r="Q64" s="141"/>
      <c r="R64" s="141" t="s">
        <v>117</v>
      </c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</row>
    <row r="65" spans="1:47" outlineLevel="1" x14ac:dyDescent="0.2">
      <c r="A65" s="142"/>
      <c r="B65" s="144"/>
      <c r="C65" s="160" t="s">
        <v>144</v>
      </c>
      <c r="D65" s="184"/>
      <c r="E65" s="175"/>
      <c r="F65" s="200"/>
      <c r="G65" s="146"/>
      <c r="H65" s="170">
        <v>0</v>
      </c>
      <c r="I65" s="199"/>
      <c r="J65" s="141"/>
      <c r="K65" s="141"/>
      <c r="L65" s="141"/>
      <c r="M65" s="141"/>
      <c r="N65" s="141"/>
      <c r="O65" s="141"/>
      <c r="P65" s="141"/>
      <c r="Q65" s="141"/>
      <c r="R65" s="141" t="s">
        <v>90</v>
      </c>
      <c r="S65" s="141">
        <v>0</v>
      </c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</row>
    <row r="66" spans="1:47" outlineLevel="1" x14ac:dyDescent="0.2">
      <c r="A66" s="142"/>
      <c r="B66" s="144"/>
      <c r="C66" s="162" t="s">
        <v>145</v>
      </c>
      <c r="D66" s="186"/>
      <c r="E66" s="176"/>
      <c r="F66" s="200"/>
      <c r="G66" s="146"/>
      <c r="H66" s="170">
        <v>0</v>
      </c>
      <c r="I66" s="199"/>
      <c r="J66" s="141"/>
      <c r="K66" s="141"/>
      <c r="L66" s="141"/>
      <c r="M66" s="141"/>
      <c r="N66" s="141"/>
      <c r="O66" s="141"/>
      <c r="P66" s="141"/>
      <c r="Q66" s="141"/>
      <c r="R66" s="141" t="s">
        <v>90</v>
      </c>
      <c r="S66" s="141">
        <v>2</v>
      </c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</row>
    <row r="67" spans="1:47" outlineLevel="1" x14ac:dyDescent="0.2">
      <c r="A67" s="142"/>
      <c r="B67" s="144"/>
      <c r="C67" s="163" t="s">
        <v>146</v>
      </c>
      <c r="D67" s="186"/>
      <c r="E67" s="176">
        <v>187.68</v>
      </c>
      <c r="F67" s="200"/>
      <c r="G67" s="146"/>
      <c r="H67" s="170">
        <v>0</v>
      </c>
      <c r="I67" s="199"/>
      <c r="J67" s="141"/>
      <c r="K67" s="141"/>
      <c r="L67" s="141"/>
      <c r="M67" s="141"/>
      <c r="N67" s="141"/>
      <c r="O67" s="141"/>
      <c r="P67" s="141"/>
      <c r="Q67" s="141"/>
      <c r="R67" s="141" t="s">
        <v>90</v>
      </c>
      <c r="S67" s="141">
        <v>2</v>
      </c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</row>
    <row r="68" spans="1:47" outlineLevel="1" x14ac:dyDescent="0.2">
      <c r="A68" s="142"/>
      <c r="B68" s="144"/>
      <c r="C68" s="163" t="s">
        <v>147</v>
      </c>
      <c r="D68" s="186"/>
      <c r="E68" s="176">
        <v>108.94</v>
      </c>
      <c r="F68" s="200"/>
      <c r="G68" s="146"/>
      <c r="H68" s="170">
        <v>0</v>
      </c>
      <c r="I68" s="199"/>
      <c r="J68" s="141"/>
      <c r="K68" s="141"/>
      <c r="L68" s="141"/>
      <c r="M68" s="141"/>
      <c r="N68" s="141"/>
      <c r="O68" s="141"/>
      <c r="P68" s="141"/>
      <c r="Q68" s="141"/>
      <c r="R68" s="141" t="s">
        <v>90</v>
      </c>
      <c r="S68" s="141">
        <v>2</v>
      </c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</row>
    <row r="69" spans="1:47" outlineLevel="1" x14ac:dyDescent="0.2">
      <c r="A69" s="142"/>
      <c r="B69" s="144"/>
      <c r="C69" s="162" t="s">
        <v>148</v>
      </c>
      <c r="D69" s="186"/>
      <c r="E69" s="176"/>
      <c r="F69" s="200"/>
      <c r="G69" s="146"/>
      <c r="H69" s="170">
        <v>0</v>
      </c>
      <c r="I69" s="199"/>
      <c r="J69" s="141"/>
      <c r="K69" s="141"/>
      <c r="L69" s="141"/>
      <c r="M69" s="141"/>
      <c r="N69" s="141"/>
      <c r="O69" s="141"/>
      <c r="P69" s="141"/>
      <c r="Q69" s="141"/>
      <c r="R69" s="141" t="s">
        <v>90</v>
      </c>
      <c r="S69" s="141">
        <v>0</v>
      </c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</row>
    <row r="70" spans="1:47" outlineLevel="1" x14ac:dyDescent="0.2">
      <c r="A70" s="142"/>
      <c r="B70" s="144"/>
      <c r="C70" s="160" t="s">
        <v>149</v>
      </c>
      <c r="D70" s="184"/>
      <c r="E70" s="175">
        <v>29.661999999999999</v>
      </c>
      <c r="F70" s="200"/>
      <c r="G70" s="146"/>
      <c r="H70" s="170">
        <v>0</v>
      </c>
      <c r="I70" s="199"/>
      <c r="J70" s="141"/>
      <c r="K70" s="141"/>
      <c r="L70" s="141"/>
      <c r="M70" s="141"/>
      <c r="N70" s="141"/>
      <c r="O70" s="141"/>
      <c r="P70" s="141"/>
      <c r="Q70" s="141"/>
      <c r="R70" s="141" t="s">
        <v>90</v>
      </c>
      <c r="S70" s="141">
        <v>0</v>
      </c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</row>
    <row r="71" spans="1:47" outlineLevel="1" x14ac:dyDescent="0.2">
      <c r="A71" s="142">
        <v>22</v>
      </c>
      <c r="B71" s="144" t="s">
        <v>152</v>
      </c>
      <c r="C71" s="159" t="s">
        <v>153</v>
      </c>
      <c r="D71" s="183" t="s">
        <v>93</v>
      </c>
      <c r="E71" s="146">
        <v>296.62</v>
      </c>
      <c r="F71" s="200"/>
      <c r="G71" s="146">
        <f>ROUND(E71*F71,2)</f>
        <v>0</v>
      </c>
      <c r="H71" s="170" t="s">
        <v>160</v>
      </c>
      <c r="I71" s="199"/>
      <c r="J71" s="141"/>
      <c r="K71" s="141"/>
      <c r="L71" s="141"/>
      <c r="M71" s="141"/>
      <c r="N71" s="141"/>
      <c r="O71" s="141"/>
      <c r="P71" s="141"/>
      <c r="Q71" s="141"/>
      <c r="R71" s="141" t="s">
        <v>117</v>
      </c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</row>
    <row r="72" spans="1:47" outlineLevel="1" x14ac:dyDescent="0.2">
      <c r="A72" s="142"/>
      <c r="B72" s="144"/>
      <c r="C72" s="160" t="s">
        <v>97</v>
      </c>
      <c r="D72" s="184"/>
      <c r="E72" s="175">
        <v>187.68</v>
      </c>
      <c r="F72" s="200"/>
      <c r="G72" s="146"/>
      <c r="H72" s="170"/>
      <c r="I72" s="141"/>
      <c r="J72" s="141"/>
      <c r="K72" s="141"/>
      <c r="L72" s="141"/>
      <c r="M72" s="141"/>
      <c r="N72" s="141"/>
      <c r="O72" s="141"/>
      <c r="P72" s="141"/>
      <c r="Q72" s="141"/>
      <c r="R72" s="141" t="s">
        <v>90</v>
      </c>
      <c r="S72" s="141">
        <v>0</v>
      </c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</row>
    <row r="73" spans="1:47" outlineLevel="1" x14ac:dyDescent="0.2">
      <c r="A73" s="153"/>
      <c r="B73" s="154"/>
      <c r="C73" s="164" t="s">
        <v>94</v>
      </c>
      <c r="D73" s="187"/>
      <c r="E73" s="177">
        <v>108.94</v>
      </c>
      <c r="F73" s="202"/>
      <c r="G73" s="155"/>
      <c r="H73" s="172"/>
      <c r="I73" s="141"/>
      <c r="J73" s="141"/>
      <c r="K73" s="141"/>
      <c r="L73" s="141"/>
      <c r="M73" s="141"/>
      <c r="N73" s="141"/>
      <c r="O73" s="141"/>
      <c r="P73" s="141"/>
      <c r="Q73" s="141"/>
      <c r="R73" s="141" t="s">
        <v>90</v>
      </c>
      <c r="S73" s="141">
        <v>0</v>
      </c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</row>
    <row r="74" spans="1:47" x14ac:dyDescent="0.2">
      <c r="B74" s="7" t="s">
        <v>154</v>
      </c>
      <c r="C74" s="165" t="s">
        <v>154</v>
      </c>
      <c r="D74" s="9"/>
      <c r="E74" s="178"/>
      <c r="F74" s="198"/>
      <c r="G74" s="6"/>
      <c r="H74" s="9"/>
      <c r="P74">
        <v>15</v>
      </c>
      <c r="Q74">
        <v>21</v>
      </c>
    </row>
    <row r="75" spans="1:47" x14ac:dyDescent="0.2">
      <c r="A75" s="156"/>
      <c r="B75" s="197" t="s">
        <v>28</v>
      </c>
      <c r="C75" s="166" t="s">
        <v>154</v>
      </c>
      <c r="D75" s="188"/>
      <c r="E75" s="179"/>
      <c r="F75" s="157"/>
      <c r="G75" s="158">
        <f>G8+G11+G16+G20+G23+G28+G35+G50+G53+G56</f>
        <v>0</v>
      </c>
      <c r="H75" s="9"/>
      <c r="P75" t="e">
        <f>SUMIF(#REF!,P74,G7:G73)</f>
        <v>#REF!</v>
      </c>
      <c r="Q75" t="e">
        <f>SUMIF(#REF!,Q74,G7:G73)</f>
        <v>#REF!</v>
      </c>
      <c r="R75" t="s">
        <v>155</v>
      </c>
    </row>
  </sheetData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Jakub Tichý</cp:lastModifiedBy>
  <cp:lastPrinted>2020-11-29T14:57:11Z</cp:lastPrinted>
  <dcterms:created xsi:type="dcterms:W3CDTF">2009-04-08T07:15:50Z</dcterms:created>
  <dcterms:modified xsi:type="dcterms:W3CDTF">2020-11-29T15:51:55Z</dcterms:modified>
</cp:coreProperties>
</file>